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8.1-18.2" sheetId="1" r:id="rId1"/>
  </sheets>
  <definedNames>
    <definedName name="_xlnm.Print_Area" localSheetId="0">'18.1-18.2'!$A$1:$BD$71</definedName>
  </definedNames>
  <calcPr calcId="152511"/>
</workbook>
</file>

<file path=xl/calcChain.xml><?xml version="1.0" encoding="utf-8"?>
<calcChain xmlns="http://schemas.openxmlformats.org/spreadsheetml/2006/main">
  <c r="AM8" i="1" l="1"/>
  <c r="AR8" i="1"/>
  <c r="AM9" i="1"/>
  <c r="AR9" i="1"/>
  <c r="AM10" i="1"/>
  <c r="AR10" i="1"/>
  <c r="X11" i="1"/>
  <c r="AC11" i="1"/>
  <c r="AM11" i="1"/>
  <c r="AR11" i="1"/>
  <c r="X12" i="1"/>
  <c r="AC12" i="1"/>
  <c r="AM12" i="1"/>
  <c r="AR12" i="1"/>
  <c r="X13" i="1"/>
  <c r="AC13" i="1"/>
  <c r="AM13" i="1"/>
  <c r="AR13" i="1"/>
  <c r="X14" i="1"/>
  <c r="AC14" i="1"/>
  <c r="AM14" i="1"/>
  <c r="AR14" i="1"/>
  <c r="X15" i="1"/>
  <c r="AC15" i="1"/>
  <c r="AM15" i="1"/>
  <c r="AR15" i="1"/>
  <c r="X16" i="1"/>
  <c r="AC16" i="1"/>
  <c r="AM16" i="1"/>
  <c r="AR16" i="1"/>
  <c r="X17" i="1"/>
  <c r="AC17" i="1"/>
  <c r="AM17" i="1"/>
  <c r="AR17" i="1"/>
  <c r="X18" i="1"/>
  <c r="AC18" i="1"/>
  <c r="AM18" i="1"/>
  <c r="AR18" i="1"/>
  <c r="X19" i="1"/>
  <c r="AC19" i="1"/>
  <c r="AM19" i="1"/>
  <c r="AR19" i="1"/>
  <c r="X20" i="1"/>
  <c r="AC20" i="1"/>
  <c r="AM20" i="1"/>
  <c r="AR20" i="1"/>
  <c r="X21" i="1"/>
  <c r="AC21" i="1"/>
  <c r="AM21" i="1"/>
  <c r="AR21" i="1"/>
  <c r="X22" i="1"/>
  <c r="AC22" i="1"/>
  <c r="AM22" i="1"/>
  <c r="AR22" i="1"/>
  <c r="X23" i="1"/>
  <c r="AC23" i="1"/>
  <c r="AM23" i="1"/>
  <c r="AR23" i="1"/>
  <c r="X24" i="1"/>
  <c r="AC24" i="1"/>
  <c r="AM24" i="1"/>
  <c r="AR24" i="1"/>
  <c r="X25" i="1"/>
  <c r="AC25" i="1"/>
  <c r="AM25" i="1"/>
  <c r="AR25" i="1"/>
  <c r="X26" i="1"/>
  <c r="AC26" i="1"/>
  <c r="AM26" i="1"/>
  <c r="AR26" i="1"/>
  <c r="X27" i="1"/>
  <c r="AC27" i="1"/>
  <c r="AM27" i="1"/>
  <c r="AR27" i="1"/>
  <c r="X28" i="1"/>
  <c r="AC28" i="1"/>
  <c r="AM28" i="1"/>
  <c r="AR28" i="1"/>
  <c r="X29" i="1"/>
  <c r="AC29" i="1"/>
  <c r="AM29" i="1"/>
  <c r="AR29" i="1"/>
  <c r="X30" i="1"/>
  <c r="AC30" i="1"/>
  <c r="AM30" i="1"/>
  <c r="AR30" i="1"/>
  <c r="X31" i="1"/>
  <c r="AC31" i="1"/>
  <c r="AM31" i="1"/>
  <c r="AR31" i="1"/>
  <c r="X32" i="1"/>
  <c r="AC32" i="1"/>
  <c r="AM32" i="1"/>
  <c r="AR32" i="1"/>
  <c r="X33" i="1"/>
  <c r="AC33" i="1"/>
  <c r="AM33" i="1"/>
  <c r="AR33" i="1"/>
  <c r="X34" i="1"/>
  <c r="AC34" i="1"/>
  <c r="AM34" i="1"/>
  <c r="AR34" i="1"/>
  <c r="X35" i="1"/>
  <c r="AC35" i="1"/>
  <c r="AM35" i="1"/>
  <c r="AR35" i="1"/>
  <c r="X36" i="1"/>
  <c r="AC36" i="1"/>
  <c r="AM36" i="1"/>
  <c r="AR36" i="1"/>
  <c r="X37" i="1"/>
  <c r="AC37" i="1"/>
  <c r="AM37" i="1"/>
  <c r="AR37" i="1"/>
  <c r="X38" i="1"/>
  <c r="AC38" i="1"/>
  <c r="AM38" i="1"/>
  <c r="AR38" i="1"/>
  <c r="X39" i="1"/>
  <c r="AC39" i="1"/>
  <c r="AM39" i="1"/>
  <c r="AR39" i="1"/>
  <c r="X40" i="1"/>
  <c r="AC40" i="1"/>
  <c r="AL40" i="1"/>
  <c r="AM40" i="1"/>
  <c r="AR40" i="1"/>
  <c r="X41" i="1"/>
  <c r="AC41" i="1"/>
  <c r="AM41" i="1"/>
  <c r="AR41" i="1"/>
  <c r="X42" i="1"/>
  <c r="AC42" i="1"/>
  <c r="AM42" i="1"/>
  <c r="AR42" i="1"/>
  <c r="X43" i="1"/>
  <c r="AC43" i="1"/>
  <c r="AM43" i="1"/>
  <c r="AR43" i="1"/>
  <c r="X44" i="1"/>
  <c r="AC44" i="1"/>
  <c r="AM44" i="1"/>
  <c r="AR44" i="1"/>
  <c r="X45" i="1"/>
  <c r="AC45" i="1"/>
  <c r="AM45" i="1"/>
  <c r="AR45" i="1"/>
  <c r="X46" i="1"/>
  <c r="AC46" i="1"/>
  <c r="AM46" i="1"/>
  <c r="AR46" i="1"/>
  <c r="X47" i="1"/>
  <c r="AC47" i="1"/>
  <c r="AM47" i="1"/>
  <c r="AR47" i="1"/>
  <c r="X48" i="1"/>
  <c r="AC48" i="1"/>
  <c r="AM48" i="1"/>
  <c r="AR48" i="1"/>
  <c r="X49" i="1"/>
  <c r="AC49" i="1"/>
  <c r="AM49" i="1"/>
  <c r="AR49" i="1"/>
  <c r="X50" i="1"/>
  <c r="AC50" i="1"/>
  <c r="AL50" i="1"/>
  <c r="AM50" i="1"/>
  <c r="AR50" i="1"/>
  <c r="X51" i="1"/>
  <c r="AC51" i="1"/>
  <c r="AM51" i="1"/>
  <c r="AR51" i="1"/>
  <c r="X52" i="1"/>
  <c r="AC52" i="1"/>
  <c r="AM52" i="1"/>
  <c r="AR52" i="1"/>
  <c r="X53" i="1"/>
  <c r="AC53" i="1"/>
  <c r="AM53" i="1"/>
  <c r="AR53" i="1"/>
  <c r="X54" i="1"/>
  <c r="AC54" i="1"/>
  <c r="AM54" i="1"/>
  <c r="AR54" i="1"/>
  <c r="X55" i="1"/>
  <c r="AC55" i="1"/>
  <c r="AM55" i="1"/>
  <c r="AR55" i="1"/>
  <c r="X56" i="1"/>
  <c r="AC56" i="1"/>
  <c r="AL56" i="1"/>
  <c r="AM56" i="1"/>
  <c r="AR56" i="1"/>
  <c r="E56" i="1" l="1"/>
  <c r="F56" i="1"/>
  <c r="G56" i="1"/>
  <c r="H56" i="1"/>
  <c r="I56" i="1"/>
  <c r="J56" i="1"/>
  <c r="K56" i="1"/>
  <c r="L56" i="1"/>
  <c r="M56" i="1"/>
  <c r="N56" i="1"/>
  <c r="O56" i="1"/>
  <c r="D56" i="1"/>
  <c r="E50" i="1"/>
  <c r="F50" i="1"/>
  <c r="G50" i="1"/>
  <c r="H50" i="1"/>
  <c r="I50" i="1"/>
  <c r="J50" i="1"/>
  <c r="K50" i="1"/>
  <c r="L50" i="1"/>
  <c r="M50" i="1"/>
  <c r="N50" i="1"/>
  <c r="O50" i="1"/>
  <c r="D50" i="1"/>
  <c r="E39" i="1"/>
  <c r="F39" i="1"/>
  <c r="F40" i="1" s="1"/>
  <c r="G39" i="1"/>
  <c r="H39" i="1"/>
  <c r="H40" i="1" s="1"/>
  <c r="I39" i="1"/>
  <c r="J39" i="1"/>
  <c r="J40" i="1" s="1"/>
  <c r="K39" i="1"/>
  <c r="L39" i="1"/>
  <c r="L40" i="1" s="1"/>
  <c r="M39" i="1"/>
  <c r="N39" i="1"/>
  <c r="N40" i="1" s="1"/>
  <c r="O39" i="1"/>
  <c r="E40" i="1"/>
  <c r="G40" i="1"/>
  <c r="I40" i="1"/>
  <c r="K40" i="1"/>
  <c r="M40" i="1"/>
  <c r="O40" i="1"/>
  <c r="D40" i="1"/>
  <c r="D39" i="1"/>
  <c r="E20" i="1"/>
  <c r="F20" i="1"/>
  <c r="G20" i="1"/>
  <c r="H20" i="1"/>
  <c r="I20" i="1"/>
  <c r="J20" i="1"/>
  <c r="K20" i="1"/>
  <c r="L20" i="1"/>
  <c r="M20" i="1"/>
  <c r="N20" i="1"/>
  <c r="O20" i="1"/>
  <c r="D20" i="1"/>
  <c r="AK4" i="1" l="1"/>
</calcChain>
</file>

<file path=xl/sharedStrings.xml><?xml version="1.0" encoding="utf-8"?>
<sst xmlns="http://schemas.openxmlformats.org/spreadsheetml/2006/main" count="164" uniqueCount="78">
  <si>
    <t xml:space="preserve">           </t>
  </si>
  <si>
    <t>Rs.in crore</t>
  </si>
  <si>
    <t>Rs.in lacs</t>
  </si>
  <si>
    <t xml:space="preserve">POSITION OF BANKWISE NPA  WITHIN UT CHANDIGARH AS ON </t>
  </si>
  <si>
    <t>30.06.2020</t>
  </si>
  <si>
    <t xml:space="preserve">POSITION OF BANKWISE NPA IN GOVT. SPONSORED SCHEMES &amp; DRI  WITHIN CHD AS ON </t>
  </si>
  <si>
    <t>Sl no</t>
  </si>
  <si>
    <t xml:space="preserve">NAME OF THE BANK </t>
  </si>
  <si>
    <t xml:space="preserve">                        Agriculture</t>
  </si>
  <si>
    <t>Micro,Small &amp; Medium Enterprises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</si>
  <si>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</si>
  <si>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</si>
  <si>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</si>
  <si>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</si>
  <si>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</si>
  <si>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</si>
  <si>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</si>
  <si>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</si>
  <si>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</si>
  <si>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MUDRA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</si>
  <si>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</si>
  <si>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</si>
  <si>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</si>
  <si>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</si>
  <si>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</si>
  <si>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</si>
  <si>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</si>
  <si>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</si>
  <si>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</si>
  <si>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</si>
  <si>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</si>
  <si>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</si>
  <si>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</si>
  <si>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</si>
  <si>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</si>
  <si>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</si>
  <si>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</si>
  <si>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</si>
  <si>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</si>
  <si>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</si>
  <si>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</si>
  <si>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</si>
  <si>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</si>
  <si>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</si>
  <si>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</si>
  <si>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</si>
  <si>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</si>
  <si>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</si>
  <si>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</si>
  <si>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</si>
  <si>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</si>
  <si>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</si>
  <si>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</si>
  <si>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</si>
  <si>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</si>
  <si>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</si>
  <si>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</si>
  <si>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</si>
  <si>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</si>
  <si>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</si>
  <si>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</si>
  <si>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</si>
  <si>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</si>
  <si>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</si>
  <si>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</si>
  <si>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</si>
  <si>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</si>
  <si>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</si>
  <si>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</si>
  <si>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</si>
  <si>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</si>
  <si>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</si>
  <si>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</si>
  <si>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</si>
  <si>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</si>
  <si>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</si>
  <si>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ANNEXURE-13</t>
  </si>
  <si>
    <t>ANNEXURE-13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</si>
</sst>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8" xfId="0" applyFont="1" applyBorder="1" applyAlignment="1">
      <alignment wrapText="1"/>
    </xf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6" fillId="0" borderId="8" xfId="0" applyNumberFormat="1" applyFont="1" applyBorder="1" applyAlignment="1">
      <alignment wrapText="1"/>
    </xf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4" fillId="2" borderId="0" xfId="0" applyFont="1" applyFill="1"/>
    <xf numFmtId="0" fontId="0" fillId="0" borderId="19" xfId="0" applyBorder="1"/>
    <xf numFmtId="2" fontId="0" fillId="0" borderId="19" xfId="0" applyNumberFormat="1" applyBorder="1"/>
    <xf numFmtId="0" fontId="4" fillId="2" borderId="19" xfId="0" applyFont="1" applyFill="1" applyBorder="1"/>
    <xf numFmtId="0" fontId="12" fillId="2" borderId="19" xfId="0" applyFont="1" applyFill="1" applyBorder="1"/>
    <xf numFmtId="0" fontId="12" fillId="0" borderId="19" xfId="0" applyFont="1" applyBorder="1"/>
    <xf numFmtId="2" fontId="12" fillId="0" borderId="19" xfId="0" applyNumberFormat="1" applyFont="1" applyBorder="1"/>
    <xf numFmtId="0" fontId="13" fillId="2" borderId="19" xfId="0" applyFont="1" applyFill="1" applyBorder="1"/>
    <xf numFmtId="0" fontId="13" fillId="2" borderId="19" xfId="0" applyFont="1" applyFill="1" applyBorder="1"/>
    <xf numFmtId="0" fontId="13" fillId="2" borderId="19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6" fillId="0" borderId="11" xfId="0" applyNumberFormat="1" applyFont="1" applyBorder="1" applyAlignment="1">
      <alignment horizontal="center" vertical="top" wrapText="1"/>
    </xf>
    <xf numFmtId="2" fontId="0" fillId="0" borderId="7" xfId="0" applyNumberForma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2" fontId="6" fillId="0" borderId="10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/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BD56"/>
  <sheetViews>
    <sheetView tabSelected="1" view="pageBreakPreview" zoomScale="73" zoomScaleSheetLayoutView="73" workbookViewId="0">
      <selection activeCell="R2" sqref="R2:AR56"/>
    </sheetView>
  </sheetViews>
  <sheetFormatPr defaultRowHeight="15" x14ac:dyDescent="0.25"/>
  <cols>
    <col min="2" max="2" width="5.5703125" style="4" customWidth="1"/>
    <col min="3" max="3" width="24.85546875" style="4" bestFit="1" customWidth="1"/>
    <col min="4" max="4" width="7.5703125" customWidth="1"/>
    <col min="5" max="5" width="10" style="6" customWidth="1"/>
    <col min="6" max="6" width="9.5703125" customWidth="1"/>
    <col min="7" max="7" width="9.85546875" style="6" customWidth="1"/>
    <col min="8" max="8" width="7.85546875" customWidth="1"/>
    <col min="9" max="9" width="10.28515625" style="6" customWidth="1"/>
    <col min="10" max="10" width="7.5703125" customWidth="1"/>
    <col min="11" max="11" width="9.140625" style="6" customWidth="1"/>
    <col min="12" max="12" width="7.85546875" customWidth="1"/>
    <col min="13" max="13" width="10.7109375" style="6" customWidth="1"/>
    <col min="14" max="14" width="9.7109375" customWidth="1"/>
    <col min="15" max="15" width="11.7109375" style="6" customWidth="1"/>
    <col min="18" max="18" width="6.85546875" style="4" customWidth="1"/>
    <col min="19" max="19" width="33.85546875" style="4" customWidth="1"/>
    <col min="20" max="20" width="8.5703125" customWidth="1"/>
    <col min="21" max="21" width="11.5703125" style="6" customWidth="1"/>
    <col min="22" max="22" width="9" customWidth="1"/>
    <col min="23" max="23" width="9.5703125" style="6" customWidth="1"/>
    <col min="24" max="24" width="13.140625" style="6" customWidth="1"/>
    <col min="25" max="25" width="8.7109375" customWidth="1"/>
    <col min="26" max="26" width="9.85546875" style="6" customWidth="1"/>
    <col min="27" max="27" width="8" customWidth="1"/>
    <col min="28" max="28" width="10.42578125" style="6" customWidth="1"/>
    <col min="29" max="29" width="13.7109375" style="6" customWidth="1"/>
    <col min="30" max="30" width="6.7109375" hidden="1" customWidth="1"/>
    <col min="31" max="31" width="6.85546875" style="6" hidden="1" customWidth="1"/>
    <col min="32" max="32" width="6.85546875" hidden="1" customWidth="1"/>
    <col min="33" max="33" width="6.85546875" style="6" hidden="1" customWidth="1"/>
    <col min="34" max="34" width="8.7109375" style="6" hidden="1" customWidth="1"/>
    <col min="35" max="35" width="11.42578125" customWidth="1"/>
    <col min="36" max="36" width="12.85546875" style="6" customWidth="1"/>
    <col min="37" max="37" width="8.5703125" customWidth="1"/>
    <col min="38" max="38" width="10.7109375" style="6" customWidth="1"/>
    <col min="39" max="39" width="12" style="6" customWidth="1"/>
    <col min="40" max="40" width="10.5703125" customWidth="1"/>
    <col min="41" max="41" width="9.140625" style="6" customWidth="1"/>
    <col min="43" max="44" width="9.140625" style="6" customWidth="1"/>
    <col min="45" max="56" width="0" hidden="1" customWidth="1"/>
  </cols>
  <sheetData>
    <row r="3" spans="2:56" ht="21" thickBot="1" x14ac:dyDescent="0.35">
      <c r="C3" s="4" t="s">
        <v>0</v>
      </c>
      <c r="D3" s="2"/>
      <c r="F3" s="1"/>
      <c r="G3" s="7"/>
      <c r="H3" s="1"/>
      <c r="I3" s="7"/>
      <c r="J3" s="2" t="s">
        <v>1</v>
      </c>
      <c r="K3" s="7"/>
      <c r="L3" s="1"/>
      <c r="M3" s="8" t="s">
        <v>76</v>
      </c>
      <c r="N3" s="1"/>
      <c r="O3" s="7"/>
      <c r="T3" s="2"/>
      <c r="U3" s="10"/>
      <c r="V3" s="2"/>
      <c r="W3" s="10"/>
      <c r="X3" s="10"/>
      <c r="Y3" s="2"/>
      <c r="Z3" s="10"/>
      <c r="AA3" s="2"/>
      <c r="AB3" s="10"/>
      <c r="AC3" s="12" t="s">
        <v>2</v>
      </c>
      <c r="AD3" s="2"/>
      <c r="AE3" s="10"/>
      <c r="AF3" s="2"/>
      <c r="AG3" s="10"/>
      <c r="AH3" s="53" t="s">
        <v>77</v>
      </c>
      <c r="AI3" s="53"/>
      <c r="AJ3" s="53"/>
      <c r="AK3" s="53"/>
      <c r="AL3" s="53"/>
      <c r="AM3" s="10"/>
      <c r="AN3" s="2"/>
      <c r="AO3" s="7"/>
      <c r="AP3" s="1"/>
      <c r="AQ3" s="7"/>
    </row>
    <row r="4" spans="2:56" ht="35.25" customHeight="1" thickBot="1" x14ac:dyDescent="0.3">
      <c r="B4" s="38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40" t="s">
        <v>4</v>
      </c>
      <c r="N4" s="40"/>
      <c r="O4" s="9"/>
      <c r="R4" s="38" t="s">
        <v>5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41" t="str">
        <f>M4</f>
        <v>30.06.2020</v>
      </c>
      <c r="AL4" s="41"/>
      <c r="AM4" s="13"/>
      <c r="AN4" s="5"/>
      <c r="AO4" s="14"/>
      <c r="AP4" s="5"/>
      <c r="AQ4" s="14"/>
      <c r="AR4" s="15"/>
    </row>
    <row r="5" spans="2:56" ht="35.25" customHeight="1" x14ac:dyDescent="0.25">
      <c r="B5" s="45" t="s">
        <v>6</v>
      </c>
      <c r="C5" s="47" t="s">
        <v>7</v>
      </c>
      <c r="D5" s="54" t="s">
        <v>8</v>
      </c>
      <c r="E5" s="55"/>
      <c r="F5" s="56" t="s">
        <v>9</v>
      </c>
      <c r="G5" s="57"/>
      <c r="H5" s="56" t="s">
        <v>10</v>
      </c>
      <c r="I5" s="57"/>
      <c r="J5" s="56" t="s">
        <v>11</v>
      </c>
      <c r="K5" s="57"/>
      <c r="L5" s="56" t="s">
        <v>12</v>
      </c>
      <c r="M5" s="58"/>
      <c r="N5" s="59" t="s">
        <v>13</v>
      </c>
      <c r="O5" s="60"/>
      <c r="R5" s="49" t="s">
        <v>6</v>
      </c>
      <c r="S5" s="42" t="s">
        <v>7</v>
      </c>
      <c r="T5" s="52" t="s">
        <v>14</v>
      </c>
      <c r="U5" s="27"/>
      <c r="V5" s="27"/>
      <c r="W5" s="27"/>
      <c r="X5" s="28"/>
      <c r="Y5" s="26" t="s">
        <v>15</v>
      </c>
      <c r="Z5" s="27"/>
      <c r="AA5" s="27"/>
      <c r="AB5" s="27"/>
      <c r="AC5" s="28"/>
      <c r="AD5" s="26" t="s">
        <v>16</v>
      </c>
      <c r="AE5" s="27"/>
      <c r="AF5" s="27"/>
      <c r="AG5" s="27"/>
      <c r="AH5" s="28"/>
      <c r="AI5" s="26" t="s">
        <v>19</v>
      </c>
      <c r="AJ5" s="27"/>
      <c r="AK5" s="27"/>
      <c r="AL5" s="27"/>
      <c r="AM5" s="28"/>
      <c r="AN5" s="26" t="s">
        <v>18</v>
      </c>
      <c r="AO5" s="27"/>
      <c r="AP5" s="27"/>
      <c r="AQ5" s="27"/>
      <c r="AR5" s="28"/>
      <c r="AS5" s="26" t="s">
        <v>17</v>
      </c>
      <c r="AT5" s="27"/>
      <c r="AU5" s="27"/>
      <c r="AV5" s="27"/>
      <c r="AW5" s="28"/>
    </row>
    <row r="6" spans="2:56" ht="31.5" customHeight="1" x14ac:dyDescent="0.25">
      <c r="B6" s="46"/>
      <c r="C6" s="48"/>
      <c r="D6" s="34" t="s">
        <v>20</v>
      </c>
      <c r="E6" s="36" t="s">
        <v>21</v>
      </c>
      <c r="F6" s="34" t="s">
        <v>20</v>
      </c>
      <c r="G6" s="36" t="s">
        <v>21</v>
      </c>
      <c r="H6" s="34" t="s">
        <v>20</v>
      </c>
      <c r="I6" s="36" t="s">
        <v>21</v>
      </c>
      <c r="J6" s="34" t="s">
        <v>20</v>
      </c>
      <c r="K6" s="36" t="s">
        <v>21</v>
      </c>
      <c r="L6" s="34" t="s">
        <v>20</v>
      </c>
      <c r="M6" s="36" t="s">
        <v>21</v>
      </c>
      <c r="N6" s="37" t="s">
        <v>20</v>
      </c>
      <c r="O6" s="32" t="s">
        <v>21</v>
      </c>
      <c r="R6" s="50"/>
      <c r="S6" s="43"/>
      <c r="T6" s="29"/>
      <c r="U6" s="30"/>
      <c r="V6" s="30"/>
      <c r="W6" s="30"/>
      <c r="X6" s="31"/>
      <c r="Y6" s="29"/>
      <c r="Z6" s="30"/>
      <c r="AA6" s="30"/>
      <c r="AB6" s="30"/>
      <c r="AC6" s="31"/>
      <c r="AD6" s="29"/>
      <c r="AE6" s="30"/>
      <c r="AF6" s="30"/>
      <c r="AG6" s="30"/>
      <c r="AH6" s="31"/>
      <c r="AI6" s="29"/>
      <c r="AJ6" s="30"/>
      <c r="AK6" s="30"/>
      <c r="AL6" s="30"/>
      <c r="AM6" s="31"/>
      <c r="AN6" s="29"/>
      <c r="AO6" s="30"/>
      <c r="AP6" s="30"/>
      <c r="AQ6" s="30"/>
      <c r="AR6" s="31"/>
      <c r="AS6" s="29"/>
      <c r="AT6" s="30"/>
      <c r="AU6" s="30"/>
      <c r="AV6" s="30"/>
      <c r="AW6" s="31"/>
    </row>
    <row r="7" spans="2:56" ht="39" customHeight="1" x14ac:dyDescent="0.25">
      <c r="B7" s="44"/>
      <c r="C7" s="44"/>
      <c r="D7" s="35"/>
      <c r="E7" s="33"/>
      <c r="F7" s="35"/>
      <c r="G7" s="33"/>
      <c r="H7" s="35"/>
      <c r="I7" s="33"/>
      <c r="J7" s="35"/>
      <c r="K7" s="33"/>
      <c r="L7" s="35"/>
      <c r="M7" s="33"/>
      <c r="N7" s="35"/>
      <c r="O7" s="33"/>
      <c r="R7" s="51"/>
      <c r="S7" s="44"/>
      <c r="T7" s="3" t="s">
        <v>24</v>
      </c>
      <c r="U7" s="11" t="s">
        <v>25</v>
      </c>
      <c r="V7" s="3" t="s">
        <v>22</v>
      </c>
      <c r="W7" s="11" t="s">
        <v>23</v>
      </c>
      <c r="X7" s="11" t="s">
        <v>26</v>
      </c>
      <c r="Y7" s="3" t="s">
        <v>24</v>
      </c>
      <c r="Z7" s="11" t="s">
        <v>25</v>
      </c>
      <c r="AA7" s="3" t="s">
        <v>22</v>
      </c>
      <c r="AB7" s="11" t="s">
        <v>23</v>
      </c>
      <c r="AC7" s="11" t="s">
        <v>26</v>
      </c>
      <c r="AD7" s="3" t="s">
        <v>24</v>
      </c>
      <c r="AE7" s="11" t="s">
        <v>25</v>
      </c>
      <c r="AF7" s="3" t="s">
        <v>22</v>
      </c>
      <c r="AG7" s="11" t="s">
        <v>23</v>
      </c>
      <c r="AH7" s="11" t="s">
        <v>26</v>
      </c>
      <c r="AI7" s="3" t="s">
        <v>24</v>
      </c>
      <c r="AJ7" s="11" t="s">
        <v>25</v>
      </c>
      <c r="AK7" s="3" t="s">
        <v>22</v>
      </c>
      <c r="AL7" s="11" t="s">
        <v>23</v>
      </c>
      <c r="AM7" s="11" t="s">
        <v>26</v>
      </c>
      <c r="AN7" s="3" t="s">
        <v>24</v>
      </c>
      <c r="AO7" s="11" t="s">
        <v>25</v>
      </c>
      <c r="AP7" s="3" t="s">
        <v>22</v>
      </c>
      <c r="AQ7" s="11" t="s">
        <v>23</v>
      </c>
      <c r="AR7" s="11" t="s">
        <v>26</v>
      </c>
      <c r="AS7" s="3" t="s">
        <v>24</v>
      </c>
      <c r="AT7" s="11" t="s">
        <v>25</v>
      </c>
      <c r="AU7" s="3" t="s">
        <v>22</v>
      </c>
      <c r="AV7" s="11" t="s">
        <v>23</v>
      </c>
      <c r="AW7" s="11" t="s">
        <v>26</v>
      </c>
    </row>
    <row r="8" spans="2:56" ht="21.95" customHeight="1" x14ac:dyDescent="0.25">
      <c r="B8" s="20">
        <v>1</v>
      </c>
      <c r="C8" s="20" t="s">
        <v>27</v>
      </c>
      <c r="D8" s="21">
        <v>2</v>
      </c>
      <c r="E8" s="22">
        <v>11.95</v>
      </c>
      <c r="F8" s="21">
        <v>45</v>
      </c>
      <c r="G8" s="22">
        <v>9.7799999999999994</v>
      </c>
      <c r="H8" s="21">
        <v>79</v>
      </c>
      <c r="I8" s="22">
        <v>13.52</v>
      </c>
      <c r="J8" s="21">
        <v>126</v>
      </c>
      <c r="K8" s="22">
        <v>35.25</v>
      </c>
      <c r="L8" s="21">
        <v>60</v>
      </c>
      <c r="M8" s="22">
        <v>30.28</v>
      </c>
      <c r="N8" s="21">
        <v>186</v>
      </c>
      <c r="O8" s="22">
        <v>65.53</v>
      </c>
      <c r="R8" s="20">
        <v>1</v>
      </c>
      <c r="S8" s="20" t="s">
        <v>27</v>
      </c>
      <c r="T8" s="21">
        <v>4</v>
      </c>
      <c r="U8" s="22">
        <v>5.2</v>
      </c>
      <c r="V8" s="21">
        <v>0</v>
      </c>
      <c r="W8" s="22">
        <v>0</v>
      </c>
      <c r="X8" s="22">
        <v>0</v>
      </c>
      <c r="Y8" s="21">
        <v>0</v>
      </c>
      <c r="Z8" s="22">
        <v>0</v>
      </c>
      <c r="AA8" s="21">
        <v>0</v>
      </c>
      <c r="AB8" s="22">
        <v>0</v>
      </c>
      <c r="AC8" s="22">
        <v>0</v>
      </c>
      <c r="AD8" s="21">
        <v>0</v>
      </c>
      <c r="AE8" s="22">
        <v>0</v>
      </c>
      <c r="AF8" s="21">
        <v>0</v>
      </c>
      <c r="AG8" s="22">
        <v>0</v>
      </c>
      <c r="AH8" s="22">
        <v>0</v>
      </c>
      <c r="AI8" s="21">
        <v>2960</v>
      </c>
      <c r="AJ8" s="21">
        <v>8508</v>
      </c>
      <c r="AK8" s="21">
        <v>11</v>
      </c>
      <c r="AL8" s="21">
        <v>18.52</v>
      </c>
      <c r="AM8" s="22">
        <f>AL8/AJ8*100</f>
        <v>0.21767748001880585</v>
      </c>
      <c r="AN8" s="21">
        <v>3</v>
      </c>
      <c r="AO8" s="22">
        <v>0.95</v>
      </c>
      <c r="AP8" s="21">
        <v>0</v>
      </c>
      <c r="AQ8" s="22">
        <v>0</v>
      </c>
      <c r="AR8" s="22">
        <f>AQ8/AO8*100</f>
        <v>0</v>
      </c>
      <c r="AS8" s="17">
        <v>0</v>
      </c>
      <c r="AT8" s="18">
        <v>0</v>
      </c>
      <c r="AU8" s="17">
        <v>0</v>
      </c>
      <c r="AV8" s="18">
        <v>0</v>
      </c>
      <c r="AW8" s="18">
        <v>0</v>
      </c>
      <c r="AZ8" s="17">
        <v>0</v>
      </c>
      <c r="BA8" s="18">
        <v>0</v>
      </c>
      <c r="BB8" s="17">
        <v>0</v>
      </c>
      <c r="BC8" s="18">
        <v>0</v>
      </c>
      <c r="BD8" s="18">
        <v>0</v>
      </c>
    </row>
    <row r="9" spans="2:56" ht="21.95" customHeight="1" x14ac:dyDescent="0.25">
      <c r="B9" s="20">
        <v>2</v>
      </c>
      <c r="C9" s="20" t="s">
        <v>28</v>
      </c>
      <c r="D9" s="21">
        <v>48</v>
      </c>
      <c r="E9" s="22">
        <v>42.349899999999998</v>
      </c>
      <c r="F9" s="21">
        <v>270</v>
      </c>
      <c r="G9" s="22">
        <v>40.933100000000003</v>
      </c>
      <c r="H9" s="21">
        <v>115</v>
      </c>
      <c r="I9" s="22">
        <v>5.42</v>
      </c>
      <c r="J9" s="21">
        <v>433</v>
      </c>
      <c r="K9" s="22">
        <v>88.703000000000003</v>
      </c>
      <c r="L9" s="21">
        <v>203</v>
      </c>
      <c r="M9" s="22">
        <v>85.467500000000001</v>
      </c>
      <c r="N9" s="21">
        <v>636</v>
      </c>
      <c r="O9" s="22">
        <v>174.1705</v>
      </c>
      <c r="R9" s="20">
        <v>2</v>
      </c>
      <c r="S9" s="20" t="s">
        <v>28</v>
      </c>
      <c r="T9" s="21">
        <v>0</v>
      </c>
      <c r="U9" s="22">
        <v>0</v>
      </c>
      <c r="V9" s="21">
        <v>0</v>
      </c>
      <c r="W9" s="22">
        <v>0</v>
      </c>
      <c r="X9" s="22">
        <v>0</v>
      </c>
      <c r="Y9" s="21">
        <v>0</v>
      </c>
      <c r="Z9" s="22">
        <v>0</v>
      </c>
      <c r="AA9" s="21">
        <v>0</v>
      </c>
      <c r="AB9" s="22">
        <v>0</v>
      </c>
      <c r="AC9" s="22">
        <v>0</v>
      </c>
      <c r="AD9" s="21">
        <v>0</v>
      </c>
      <c r="AE9" s="22">
        <v>0</v>
      </c>
      <c r="AF9" s="21">
        <v>0</v>
      </c>
      <c r="AG9" s="22">
        <v>0</v>
      </c>
      <c r="AH9" s="22">
        <v>0</v>
      </c>
      <c r="AI9" s="21">
        <v>291</v>
      </c>
      <c r="AJ9" s="21">
        <v>542.70000000000005</v>
      </c>
      <c r="AK9" s="21">
        <v>0</v>
      </c>
      <c r="AL9" s="21">
        <v>0</v>
      </c>
      <c r="AM9" s="22">
        <f t="shared" ref="AM9:AM56" si="0">AL9/AJ9*100</f>
        <v>0</v>
      </c>
      <c r="AN9" s="21">
        <v>0</v>
      </c>
      <c r="AO9" s="22">
        <v>0</v>
      </c>
      <c r="AP9" s="21">
        <v>0</v>
      </c>
      <c r="AQ9" s="22">
        <v>0</v>
      </c>
      <c r="AR9" s="22" t="e">
        <f t="shared" ref="AR9:AR56" si="1">AQ9/AO9*100</f>
        <v>#DIV/0!</v>
      </c>
      <c r="AS9" s="17">
        <v>0</v>
      </c>
      <c r="AT9" s="18">
        <v>0</v>
      </c>
      <c r="AU9" s="17">
        <v>0</v>
      </c>
      <c r="AV9" s="18">
        <v>0</v>
      </c>
      <c r="AW9" s="18">
        <v>0</v>
      </c>
      <c r="AZ9" s="17">
        <v>0</v>
      </c>
      <c r="BA9" s="18">
        <v>0</v>
      </c>
      <c r="BB9" s="17">
        <v>0</v>
      </c>
      <c r="BC9" s="18">
        <v>0</v>
      </c>
      <c r="BD9" s="18">
        <v>0</v>
      </c>
    </row>
    <row r="10" spans="2:56" ht="21.95" customHeight="1" x14ac:dyDescent="0.25">
      <c r="B10" s="20">
        <v>3</v>
      </c>
      <c r="C10" s="20" t="s">
        <v>29</v>
      </c>
      <c r="D10" s="21">
        <v>0</v>
      </c>
      <c r="E10" s="22">
        <v>0</v>
      </c>
      <c r="F10" s="21">
        <v>50</v>
      </c>
      <c r="G10" s="22">
        <v>13.01</v>
      </c>
      <c r="H10" s="21">
        <v>10</v>
      </c>
      <c r="I10" s="22">
        <v>0.65</v>
      </c>
      <c r="J10" s="21">
        <v>60</v>
      </c>
      <c r="K10" s="22">
        <v>13.66</v>
      </c>
      <c r="L10" s="21">
        <v>20</v>
      </c>
      <c r="M10" s="22">
        <v>3.05</v>
      </c>
      <c r="N10" s="21">
        <v>80</v>
      </c>
      <c r="O10" s="22">
        <v>16.71</v>
      </c>
      <c r="R10" s="20">
        <v>3</v>
      </c>
      <c r="S10" s="20" t="s">
        <v>29</v>
      </c>
      <c r="T10" s="21">
        <v>0</v>
      </c>
      <c r="U10" s="22">
        <v>0</v>
      </c>
      <c r="V10" s="21">
        <v>0</v>
      </c>
      <c r="W10" s="22">
        <v>0</v>
      </c>
      <c r="X10" s="22">
        <v>0</v>
      </c>
      <c r="Y10" s="21">
        <v>0</v>
      </c>
      <c r="Z10" s="22">
        <v>0</v>
      </c>
      <c r="AA10" s="21">
        <v>0</v>
      </c>
      <c r="AB10" s="22">
        <v>0</v>
      </c>
      <c r="AC10" s="22">
        <v>0</v>
      </c>
      <c r="AD10" s="21">
        <v>0</v>
      </c>
      <c r="AE10" s="22">
        <v>0</v>
      </c>
      <c r="AF10" s="21">
        <v>0</v>
      </c>
      <c r="AG10" s="22">
        <v>0</v>
      </c>
      <c r="AH10" s="22">
        <v>0</v>
      </c>
      <c r="AI10" s="21">
        <v>75</v>
      </c>
      <c r="AJ10" s="21">
        <v>128.80000000000001</v>
      </c>
      <c r="AK10" s="21">
        <v>7</v>
      </c>
      <c r="AL10" s="21">
        <v>13.98</v>
      </c>
      <c r="AM10" s="22">
        <f t="shared" si="0"/>
        <v>10.854037267080745</v>
      </c>
      <c r="AN10" s="21">
        <v>0</v>
      </c>
      <c r="AO10" s="22">
        <v>0</v>
      </c>
      <c r="AP10" s="21">
        <v>0</v>
      </c>
      <c r="AQ10" s="22">
        <v>0</v>
      </c>
      <c r="AR10" s="22" t="e">
        <f t="shared" si="1"/>
        <v>#DIV/0!</v>
      </c>
      <c r="AS10" s="17">
        <v>10</v>
      </c>
      <c r="AT10" s="18">
        <v>1.1100000000000001</v>
      </c>
      <c r="AU10" s="17">
        <v>10</v>
      </c>
      <c r="AV10" s="18">
        <v>1.1100000000000001</v>
      </c>
      <c r="AW10" s="18">
        <v>100</v>
      </c>
      <c r="AZ10" s="17">
        <v>10</v>
      </c>
      <c r="BA10" s="18">
        <v>1.1100000000000001</v>
      </c>
      <c r="BB10" s="17">
        <v>10</v>
      </c>
      <c r="BC10" s="18">
        <v>1.1100000000000001</v>
      </c>
      <c r="BD10" s="18">
        <v>100</v>
      </c>
    </row>
    <row r="11" spans="2:56" ht="21.95" customHeight="1" x14ac:dyDescent="0.25">
      <c r="B11" s="20">
        <v>4</v>
      </c>
      <c r="C11" s="20" t="s">
        <v>30</v>
      </c>
      <c r="D11" s="21">
        <v>71</v>
      </c>
      <c r="E11" s="22">
        <v>140.20529999999999</v>
      </c>
      <c r="F11" s="21">
        <v>582</v>
      </c>
      <c r="G11" s="22">
        <v>535.22770000000003</v>
      </c>
      <c r="H11" s="21">
        <v>45</v>
      </c>
      <c r="I11" s="22">
        <v>2.9702000000000002</v>
      </c>
      <c r="J11" s="21">
        <v>698</v>
      </c>
      <c r="K11" s="22">
        <v>678.40319999999997</v>
      </c>
      <c r="L11" s="21">
        <v>252</v>
      </c>
      <c r="M11" s="22">
        <v>2354.9391000000001</v>
      </c>
      <c r="N11" s="21">
        <v>950</v>
      </c>
      <c r="O11" s="22">
        <v>3033.3422999999998</v>
      </c>
      <c r="R11" s="20">
        <v>4</v>
      </c>
      <c r="S11" s="20" t="s">
        <v>30</v>
      </c>
      <c r="T11" s="21">
        <v>9</v>
      </c>
      <c r="U11" s="22">
        <v>40.18</v>
      </c>
      <c r="V11" s="21">
        <v>6</v>
      </c>
      <c r="W11" s="22">
        <v>29.94</v>
      </c>
      <c r="X11" s="22">
        <f>W11/U11*100</f>
        <v>74.514683922349434</v>
      </c>
      <c r="Y11" s="21">
        <v>4</v>
      </c>
      <c r="Z11" s="22">
        <v>8.6</v>
      </c>
      <c r="AA11" s="21">
        <v>3</v>
      </c>
      <c r="AB11" s="22">
        <v>8.23</v>
      </c>
      <c r="AC11" s="22">
        <f>AB11/Z11*100</f>
        <v>95.697674418604663</v>
      </c>
      <c r="AD11" s="21">
        <v>0</v>
      </c>
      <c r="AE11" s="22">
        <v>0</v>
      </c>
      <c r="AF11" s="21">
        <v>0</v>
      </c>
      <c r="AG11" s="22">
        <v>0</v>
      </c>
      <c r="AH11" s="22">
        <v>0</v>
      </c>
      <c r="AI11" s="21">
        <v>3843</v>
      </c>
      <c r="AJ11" s="21">
        <v>4457.04</v>
      </c>
      <c r="AK11" s="21">
        <v>54</v>
      </c>
      <c r="AL11" s="21">
        <v>508.18</v>
      </c>
      <c r="AM11" s="22">
        <f t="shared" si="0"/>
        <v>11.401737475993036</v>
      </c>
      <c r="AN11" s="21">
        <v>4</v>
      </c>
      <c r="AO11" s="22">
        <v>3.82</v>
      </c>
      <c r="AP11" s="21">
        <v>0</v>
      </c>
      <c r="AQ11" s="22">
        <v>0</v>
      </c>
      <c r="AR11" s="22">
        <f t="shared" si="1"/>
        <v>0</v>
      </c>
      <c r="AS11" s="17">
        <v>238</v>
      </c>
      <c r="AT11" s="18">
        <v>19.02</v>
      </c>
      <c r="AU11" s="17">
        <v>29</v>
      </c>
      <c r="AV11" s="18">
        <v>1.88</v>
      </c>
      <c r="AW11" s="18">
        <v>1011.70212765957</v>
      </c>
      <c r="AZ11" s="17">
        <v>238</v>
      </c>
      <c r="BA11" s="18">
        <v>19.02</v>
      </c>
      <c r="BB11" s="17">
        <v>29</v>
      </c>
      <c r="BC11" s="18">
        <v>1.88</v>
      </c>
      <c r="BD11" s="18">
        <v>1011.70212765957</v>
      </c>
    </row>
    <row r="12" spans="2:56" ht="21.95" customHeight="1" x14ac:dyDescent="0.25">
      <c r="B12" s="20">
        <v>5</v>
      </c>
      <c r="C12" s="20" t="s">
        <v>31</v>
      </c>
      <c r="D12" s="21">
        <v>3</v>
      </c>
      <c r="E12" s="22">
        <v>1.0751999999999999</v>
      </c>
      <c r="F12" s="21">
        <v>60</v>
      </c>
      <c r="G12" s="22">
        <v>11.9399</v>
      </c>
      <c r="H12" s="21">
        <v>7</v>
      </c>
      <c r="I12" s="22">
        <v>0.71540000000000004</v>
      </c>
      <c r="J12" s="21">
        <v>70</v>
      </c>
      <c r="K12" s="22">
        <v>13.730499999999999</v>
      </c>
      <c r="L12" s="21">
        <v>90</v>
      </c>
      <c r="M12" s="22">
        <v>28.575800000000001</v>
      </c>
      <c r="N12" s="21">
        <v>160</v>
      </c>
      <c r="O12" s="22">
        <v>42.3063</v>
      </c>
      <c r="R12" s="20">
        <v>5</v>
      </c>
      <c r="S12" s="20" t="s">
        <v>31</v>
      </c>
      <c r="T12" s="21">
        <v>0</v>
      </c>
      <c r="U12" s="22">
        <v>0</v>
      </c>
      <c r="V12" s="21">
        <v>0</v>
      </c>
      <c r="W12" s="22">
        <v>0</v>
      </c>
      <c r="X12" s="22" t="e">
        <f t="shared" ref="X12:X56" si="2">W12/U12*100</f>
        <v>#DIV/0!</v>
      </c>
      <c r="Y12" s="21">
        <v>0</v>
      </c>
      <c r="Z12" s="22">
        <v>0</v>
      </c>
      <c r="AA12" s="21">
        <v>0</v>
      </c>
      <c r="AB12" s="22">
        <v>0</v>
      </c>
      <c r="AC12" s="22" t="e">
        <f t="shared" ref="AC12:AC56" si="3">AB12/Z12*100</f>
        <v>#DIV/0!</v>
      </c>
      <c r="AD12" s="21">
        <v>0</v>
      </c>
      <c r="AE12" s="22">
        <v>0</v>
      </c>
      <c r="AF12" s="21">
        <v>0</v>
      </c>
      <c r="AG12" s="22">
        <v>0</v>
      </c>
      <c r="AH12" s="22">
        <v>0</v>
      </c>
      <c r="AI12" s="21">
        <v>380</v>
      </c>
      <c r="AJ12" s="21">
        <v>1309.3499999999999</v>
      </c>
      <c r="AK12" s="21">
        <v>0</v>
      </c>
      <c r="AL12" s="21">
        <v>0</v>
      </c>
      <c r="AM12" s="22">
        <f t="shared" si="0"/>
        <v>0</v>
      </c>
      <c r="AN12" s="21">
        <v>0</v>
      </c>
      <c r="AO12" s="22">
        <v>0</v>
      </c>
      <c r="AP12" s="21">
        <v>0</v>
      </c>
      <c r="AQ12" s="22">
        <v>0</v>
      </c>
      <c r="AR12" s="22" t="e">
        <f t="shared" si="1"/>
        <v>#DIV/0!</v>
      </c>
      <c r="AS12" s="17">
        <v>0</v>
      </c>
      <c r="AT12" s="18">
        <v>0</v>
      </c>
      <c r="AU12" s="17">
        <v>0</v>
      </c>
      <c r="AV12" s="18">
        <v>0</v>
      </c>
      <c r="AW12" s="18">
        <v>0</v>
      </c>
      <c r="AZ12" s="17">
        <v>0</v>
      </c>
      <c r="BA12" s="18">
        <v>0</v>
      </c>
      <c r="BB12" s="17">
        <v>0</v>
      </c>
      <c r="BC12" s="18">
        <v>0</v>
      </c>
      <c r="BD12" s="18">
        <v>0</v>
      </c>
    </row>
    <row r="13" spans="2:56" ht="21.95" customHeight="1" x14ac:dyDescent="0.25">
      <c r="B13" s="20">
        <v>6</v>
      </c>
      <c r="C13" s="20" t="s">
        <v>32</v>
      </c>
      <c r="D13" s="21">
        <v>108</v>
      </c>
      <c r="E13" s="22">
        <v>7.31</v>
      </c>
      <c r="F13" s="21">
        <v>228</v>
      </c>
      <c r="G13" s="22">
        <v>15.6836</v>
      </c>
      <c r="H13" s="21">
        <v>77</v>
      </c>
      <c r="I13" s="22">
        <v>12.303599999999999</v>
      </c>
      <c r="J13" s="21">
        <v>413</v>
      </c>
      <c r="K13" s="22">
        <v>35.297199999999997</v>
      </c>
      <c r="L13" s="21">
        <v>326</v>
      </c>
      <c r="M13" s="22">
        <v>29.274100000000001</v>
      </c>
      <c r="N13" s="21">
        <v>739</v>
      </c>
      <c r="O13" s="22">
        <v>64.571299999999994</v>
      </c>
      <c r="R13" s="20">
        <v>6</v>
      </c>
      <c r="S13" s="20" t="s">
        <v>32</v>
      </c>
      <c r="T13" s="21">
        <v>5</v>
      </c>
      <c r="U13" s="22">
        <v>12.65</v>
      </c>
      <c r="V13" s="21">
        <v>3</v>
      </c>
      <c r="W13" s="22">
        <v>8.5399999999999991</v>
      </c>
      <c r="X13" s="22">
        <f t="shared" si="2"/>
        <v>67.509881422924892</v>
      </c>
      <c r="Y13" s="21">
        <v>6</v>
      </c>
      <c r="Z13" s="22">
        <v>1.8</v>
      </c>
      <c r="AA13" s="21">
        <v>1</v>
      </c>
      <c r="AB13" s="22">
        <v>0.89</v>
      </c>
      <c r="AC13" s="22">
        <f t="shared" si="3"/>
        <v>49.444444444444443</v>
      </c>
      <c r="AD13" s="21">
        <v>0</v>
      </c>
      <c r="AE13" s="22">
        <v>0</v>
      </c>
      <c r="AF13" s="21">
        <v>0</v>
      </c>
      <c r="AG13" s="22">
        <v>0</v>
      </c>
      <c r="AH13" s="22">
        <v>0</v>
      </c>
      <c r="AI13" s="21">
        <v>377</v>
      </c>
      <c r="AJ13" s="21">
        <v>228.43</v>
      </c>
      <c r="AK13" s="21">
        <v>6</v>
      </c>
      <c r="AL13" s="21">
        <v>18.21</v>
      </c>
      <c r="AM13" s="22">
        <f t="shared" si="0"/>
        <v>7.9718075559252286</v>
      </c>
      <c r="AN13" s="21">
        <v>2</v>
      </c>
      <c r="AO13" s="22">
        <v>1</v>
      </c>
      <c r="AP13" s="21">
        <v>0</v>
      </c>
      <c r="AQ13" s="22">
        <v>0</v>
      </c>
      <c r="AR13" s="22">
        <f t="shared" si="1"/>
        <v>0</v>
      </c>
      <c r="AS13" s="17">
        <v>1</v>
      </c>
      <c r="AT13" s="18">
        <v>0.05</v>
      </c>
      <c r="AU13" s="17">
        <v>1</v>
      </c>
      <c r="AV13" s="18">
        <v>0.05</v>
      </c>
      <c r="AW13" s="18">
        <v>100</v>
      </c>
      <c r="AZ13" s="17">
        <v>1</v>
      </c>
      <c r="BA13" s="18">
        <v>0.05</v>
      </c>
      <c r="BB13" s="17">
        <v>1</v>
      </c>
      <c r="BC13" s="18">
        <v>0.05</v>
      </c>
      <c r="BD13" s="18">
        <v>100</v>
      </c>
    </row>
    <row r="14" spans="2:56" ht="21.95" customHeight="1" x14ac:dyDescent="0.25">
      <c r="B14" s="20">
        <v>7</v>
      </c>
      <c r="C14" s="20" t="s">
        <v>33</v>
      </c>
      <c r="D14" s="21">
        <v>126</v>
      </c>
      <c r="E14" s="22">
        <v>30.46</v>
      </c>
      <c r="F14" s="21">
        <v>370</v>
      </c>
      <c r="G14" s="22">
        <v>328.69</v>
      </c>
      <c r="H14" s="21">
        <v>25</v>
      </c>
      <c r="I14" s="22">
        <v>2.5226999999999999</v>
      </c>
      <c r="J14" s="21">
        <v>521</v>
      </c>
      <c r="K14" s="22">
        <v>361.67270000000002</v>
      </c>
      <c r="L14" s="21">
        <v>10</v>
      </c>
      <c r="M14" s="22">
        <v>1.0202</v>
      </c>
      <c r="N14" s="21">
        <v>531</v>
      </c>
      <c r="O14" s="22">
        <v>362.69290000000001</v>
      </c>
      <c r="R14" s="20">
        <v>7</v>
      </c>
      <c r="S14" s="20" t="s">
        <v>33</v>
      </c>
      <c r="T14" s="21">
        <v>2</v>
      </c>
      <c r="U14" s="22">
        <v>0.6</v>
      </c>
      <c r="V14" s="21">
        <v>0</v>
      </c>
      <c r="W14" s="22">
        <v>0</v>
      </c>
      <c r="X14" s="22">
        <f t="shared" si="2"/>
        <v>0</v>
      </c>
      <c r="Y14" s="21">
        <v>0</v>
      </c>
      <c r="Z14" s="22">
        <v>0</v>
      </c>
      <c r="AA14" s="21">
        <v>0</v>
      </c>
      <c r="AB14" s="22">
        <v>0</v>
      </c>
      <c r="AC14" s="22" t="e">
        <f t="shared" si="3"/>
        <v>#DIV/0!</v>
      </c>
      <c r="AD14" s="21">
        <v>0</v>
      </c>
      <c r="AE14" s="22">
        <v>0</v>
      </c>
      <c r="AF14" s="21">
        <v>0</v>
      </c>
      <c r="AG14" s="22">
        <v>0</v>
      </c>
      <c r="AH14" s="22">
        <v>0</v>
      </c>
      <c r="AI14" s="21">
        <v>406</v>
      </c>
      <c r="AJ14" s="21">
        <v>864.32</v>
      </c>
      <c r="AK14" s="21">
        <v>3</v>
      </c>
      <c r="AL14" s="21">
        <v>27.1</v>
      </c>
      <c r="AM14" s="22">
        <f t="shared" si="0"/>
        <v>3.1354128100703442</v>
      </c>
      <c r="AN14" s="21">
        <v>0</v>
      </c>
      <c r="AO14" s="22">
        <v>0</v>
      </c>
      <c r="AP14" s="21">
        <v>0</v>
      </c>
      <c r="AQ14" s="22">
        <v>0</v>
      </c>
      <c r="AR14" s="22" t="e">
        <f t="shared" si="1"/>
        <v>#DIV/0!</v>
      </c>
      <c r="AS14" s="17">
        <v>60</v>
      </c>
      <c r="AT14" s="18">
        <v>9.6999999999999993</v>
      </c>
      <c r="AU14" s="17">
        <v>0</v>
      </c>
      <c r="AV14" s="18">
        <v>0</v>
      </c>
      <c r="AW14" s="18">
        <v>0</v>
      </c>
      <c r="AZ14" s="17">
        <v>60</v>
      </c>
      <c r="BA14" s="18">
        <v>9.6999999999999993</v>
      </c>
      <c r="BB14" s="17">
        <v>0</v>
      </c>
      <c r="BC14" s="18">
        <v>0</v>
      </c>
      <c r="BD14" s="18">
        <v>0</v>
      </c>
    </row>
    <row r="15" spans="2:56" ht="21.95" customHeight="1" x14ac:dyDescent="0.25">
      <c r="B15" s="20">
        <v>8</v>
      </c>
      <c r="C15" s="20" t="s">
        <v>34</v>
      </c>
      <c r="D15" s="21">
        <v>38</v>
      </c>
      <c r="E15" s="22">
        <v>10.110300000000001</v>
      </c>
      <c r="F15" s="21">
        <v>501</v>
      </c>
      <c r="G15" s="22">
        <v>126.96510000000001</v>
      </c>
      <c r="H15" s="21">
        <v>385</v>
      </c>
      <c r="I15" s="22">
        <v>13.4269</v>
      </c>
      <c r="J15" s="21">
        <v>924</v>
      </c>
      <c r="K15" s="22">
        <v>150.50229999999999</v>
      </c>
      <c r="L15" s="21">
        <v>464</v>
      </c>
      <c r="M15" s="22">
        <v>37.848999999999997</v>
      </c>
      <c r="N15" s="21">
        <v>1388</v>
      </c>
      <c r="O15" s="22">
        <v>188.35130000000001</v>
      </c>
      <c r="R15" s="20">
        <v>8</v>
      </c>
      <c r="S15" s="20" t="s">
        <v>34</v>
      </c>
      <c r="T15" s="21">
        <v>8</v>
      </c>
      <c r="U15" s="22">
        <v>21.51</v>
      </c>
      <c r="V15" s="21">
        <v>3</v>
      </c>
      <c r="W15" s="22">
        <v>1.33</v>
      </c>
      <c r="X15" s="22">
        <f t="shared" si="2"/>
        <v>6.1831706183170621</v>
      </c>
      <c r="Y15" s="21">
        <v>2</v>
      </c>
      <c r="Z15" s="22">
        <v>0</v>
      </c>
      <c r="AA15" s="21">
        <v>2</v>
      </c>
      <c r="AB15" s="22">
        <v>0</v>
      </c>
      <c r="AC15" s="22" t="e">
        <f t="shared" si="3"/>
        <v>#DIV/0!</v>
      </c>
      <c r="AD15" s="21">
        <v>0</v>
      </c>
      <c r="AE15" s="22">
        <v>0</v>
      </c>
      <c r="AF15" s="21">
        <v>0</v>
      </c>
      <c r="AG15" s="22">
        <v>0</v>
      </c>
      <c r="AH15" s="22">
        <v>0</v>
      </c>
      <c r="AI15" s="21">
        <v>1950</v>
      </c>
      <c r="AJ15" s="21">
        <v>5391.54</v>
      </c>
      <c r="AK15" s="21">
        <v>51</v>
      </c>
      <c r="AL15" s="21">
        <v>53.66</v>
      </c>
      <c r="AM15" s="22">
        <f t="shared" si="0"/>
        <v>0.99526294899045542</v>
      </c>
      <c r="AN15" s="21">
        <v>0</v>
      </c>
      <c r="AO15" s="22">
        <v>0</v>
      </c>
      <c r="AP15" s="21">
        <v>0</v>
      </c>
      <c r="AQ15" s="22">
        <v>0</v>
      </c>
      <c r="AR15" s="22" t="e">
        <f t="shared" si="1"/>
        <v>#DIV/0!</v>
      </c>
      <c r="AS15" s="17">
        <v>2</v>
      </c>
      <c r="AT15" s="18">
        <v>0</v>
      </c>
      <c r="AU15" s="17">
        <v>2</v>
      </c>
      <c r="AV15" s="18">
        <v>0</v>
      </c>
      <c r="AW15" s="18">
        <v>0</v>
      </c>
      <c r="AZ15" s="17">
        <v>2</v>
      </c>
      <c r="BA15" s="18">
        <v>0</v>
      </c>
      <c r="BB15" s="17">
        <v>2</v>
      </c>
      <c r="BC15" s="18">
        <v>0</v>
      </c>
      <c r="BD15" s="18">
        <v>0</v>
      </c>
    </row>
    <row r="16" spans="2:56" ht="21.95" customHeight="1" x14ac:dyDescent="0.25">
      <c r="B16" s="20">
        <v>9</v>
      </c>
      <c r="C16" s="20" t="s">
        <v>35</v>
      </c>
      <c r="D16" s="21">
        <v>142</v>
      </c>
      <c r="E16" s="22">
        <v>340.71699999999998</v>
      </c>
      <c r="F16" s="21">
        <v>634</v>
      </c>
      <c r="G16" s="22">
        <v>367.90629999999999</v>
      </c>
      <c r="H16" s="21">
        <v>335</v>
      </c>
      <c r="I16" s="22">
        <v>27.4297</v>
      </c>
      <c r="J16" s="21">
        <v>1111</v>
      </c>
      <c r="K16" s="22">
        <v>736.053</v>
      </c>
      <c r="L16" s="21">
        <v>169</v>
      </c>
      <c r="M16" s="22">
        <v>5873.1444000000001</v>
      </c>
      <c r="N16" s="21">
        <v>1280</v>
      </c>
      <c r="O16" s="22">
        <v>6609.1974</v>
      </c>
      <c r="R16" s="20">
        <v>9</v>
      </c>
      <c r="S16" s="20" t="s">
        <v>35</v>
      </c>
      <c r="T16" s="21">
        <v>42</v>
      </c>
      <c r="U16" s="22">
        <v>57.89</v>
      </c>
      <c r="V16" s="21">
        <v>26</v>
      </c>
      <c r="W16" s="22">
        <v>30.7</v>
      </c>
      <c r="X16" s="22">
        <f t="shared" si="2"/>
        <v>53.031611677319056</v>
      </c>
      <c r="Y16" s="21">
        <v>0</v>
      </c>
      <c r="Z16" s="22">
        <v>0</v>
      </c>
      <c r="AA16" s="21">
        <v>0</v>
      </c>
      <c r="AB16" s="22">
        <v>0</v>
      </c>
      <c r="AC16" s="22" t="e">
        <f t="shared" si="3"/>
        <v>#DIV/0!</v>
      </c>
      <c r="AD16" s="21">
        <v>0</v>
      </c>
      <c r="AE16" s="22">
        <v>0</v>
      </c>
      <c r="AF16" s="21">
        <v>0</v>
      </c>
      <c r="AG16" s="22">
        <v>0</v>
      </c>
      <c r="AH16" s="22">
        <v>0</v>
      </c>
      <c r="AI16" s="21">
        <v>1936</v>
      </c>
      <c r="AJ16" s="21">
        <v>2681.59</v>
      </c>
      <c r="AK16" s="21">
        <v>335</v>
      </c>
      <c r="AL16" s="21">
        <v>332.66</v>
      </c>
      <c r="AM16" s="22">
        <f t="shared" si="0"/>
        <v>12.405326690508243</v>
      </c>
      <c r="AN16" s="21">
        <v>44</v>
      </c>
      <c r="AO16" s="22">
        <v>29.32</v>
      </c>
      <c r="AP16" s="21">
        <v>17</v>
      </c>
      <c r="AQ16" s="22">
        <v>13.71</v>
      </c>
      <c r="AR16" s="22">
        <f t="shared" si="1"/>
        <v>46.759890859481587</v>
      </c>
      <c r="AS16" s="17">
        <v>3</v>
      </c>
      <c r="AT16" s="18">
        <v>0.28000000000000003</v>
      </c>
      <c r="AU16" s="17">
        <v>3</v>
      </c>
      <c r="AV16" s="18">
        <v>0.28000000000000003</v>
      </c>
      <c r="AW16" s="18">
        <v>100</v>
      </c>
      <c r="AZ16" s="17">
        <v>3</v>
      </c>
      <c r="BA16" s="18">
        <v>0.28000000000000003</v>
      </c>
      <c r="BB16" s="17">
        <v>3</v>
      </c>
      <c r="BC16" s="18">
        <v>0.28000000000000003</v>
      </c>
      <c r="BD16" s="18">
        <v>100</v>
      </c>
    </row>
    <row r="17" spans="2:56" ht="21.95" customHeight="1" x14ac:dyDescent="0.25">
      <c r="B17" s="20">
        <v>10</v>
      </c>
      <c r="C17" s="20" t="s">
        <v>36</v>
      </c>
      <c r="D17" s="21">
        <v>73</v>
      </c>
      <c r="E17" s="22">
        <v>36</v>
      </c>
      <c r="F17" s="21">
        <v>910</v>
      </c>
      <c r="G17" s="22">
        <v>13.53</v>
      </c>
      <c r="H17" s="21">
        <v>790</v>
      </c>
      <c r="I17" s="22">
        <v>622</v>
      </c>
      <c r="J17" s="21">
        <v>1773</v>
      </c>
      <c r="K17" s="22">
        <v>671.53</v>
      </c>
      <c r="L17" s="21">
        <v>210</v>
      </c>
      <c r="M17" s="22">
        <v>1317.47</v>
      </c>
      <c r="N17" s="21">
        <v>1983</v>
      </c>
      <c r="O17" s="22">
        <v>1989</v>
      </c>
      <c r="R17" s="20">
        <v>10</v>
      </c>
      <c r="S17" s="20" t="s">
        <v>36</v>
      </c>
      <c r="T17" s="21">
        <v>13</v>
      </c>
      <c r="U17" s="22">
        <v>12</v>
      </c>
      <c r="V17" s="21">
        <v>8</v>
      </c>
      <c r="W17" s="22">
        <v>11</v>
      </c>
      <c r="X17" s="22">
        <f t="shared" si="2"/>
        <v>91.666666666666657</v>
      </c>
      <c r="Y17" s="21">
        <v>3</v>
      </c>
      <c r="Z17" s="22">
        <v>1</v>
      </c>
      <c r="AA17" s="21">
        <v>3</v>
      </c>
      <c r="AB17" s="22">
        <v>1</v>
      </c>
      <c r="AC17" s="22">
        <f t="shared" si="3"/>
        <v>100</v>
      </c>
      <c r="AD17" s="21">
        <v>329</v>
      </c>
      <c r="AE17" s="22">
        <v>60.21</v>
      </c>
      <c r="AF17" s="21">
        <v>110</v>
      </c>
      <c r="AG17" s="22">
        <v>5.98</v>
      </c>
      <c r="AH17" s="22">
        <v>1006.85618729097</v>
      </c>
      <c r="AI17" s="21">
        <v>1119</v>
      </c>
      <c r="AJ17" s="21">
        <v>2179.64</v>
      </c>
      <c r="AK17" s="21">
        <v>20</v>
      </c>
      <c r="AL17" s="21">
        <v>32</v>
      </c>
      <c r="AM17" s="22">
        <f t="shared" si="0"/>
        <v>1.4681323521315448</v>
      </c>
      <c r="AN17" s="21">
        <v>0</v>
      </c>
      <c r="AO17" s="22">
        <v>0</v>
      </c>
      <c r="AP17" s="21">
        <v>0</v>
      </c>
      <c r="AQ17" s="22">
        <v>0</v>
      </c>
      <c r="AR17" s="22" t="e">
        <f t="shared" si="1"/>
        <v>#DIV/0!</v>
      </c>
      <c r="AS17" s="17">
        <v>21</v>
      </c>
      <c r="AT17" s="18">
        <v>1</v>
      </c>
      <c r="AU17" s="17">
        <v>21</v>
      </c>
      <c r="AV17" s="18">
        <v>1</v>
      </c>
      <c r="AW17" s="18">
        <v>100</v>
      </c>
      <c r="AZ17" s="17">
        <v>21</v>
      </c>
      <c r="BA17" s="18">
        <v>1</v>
      </c>
      <c r="BB17" s="17">
        <v>21</v>
      </c>
      <c r="BC17" s="18">
        <v>1</v>
      </c>
      <c r="BD17" s="18">
        <v>100</v>
      </c>
    </row>
    <row r="18" spans="2:56" ht="21.95" customHeight="1" x14ac:dyDescent="0.25">
      <c r="B18" s="20">
        <v>11</v>
      </c>
      <c r="C18" s="20" t="s">
        <v>37</v>
      </c>
      <c r="D18" s="21">
        <v>0</v>
      </c>
      <c r="E18" s="22">
        <v>0</v>
      </c>
      <c r="F18" s="21">
        <v>116</v>
      </c>
      <c r="G18" s="22">
        <v>29.293099999999999</v>
      </c>
      <c r="H18" s="21">
        <v>8</v>
      </c>
      <c r="I18" s="22">
        <v>1.4858</v>
      </c>
      <c r="J18" s="21">
        <v>124</v>
      </c>
      <c r="K18" s="22">
        <v>30.7789</v>
      </c>
      <c r="L18" s="21">
        <v>26</v>
      </c>
      <c r="M18" s="22">
        <v>142.61439999999999</v>
      </c>
      <c r="N18" s="21">
        <v>150</v>
      </c>
      <c r="O18" s="22">
        <v>173.39330000000001</v>
      </c>
      <c r="R18" s="20">
        <v>11</v>
      </c>
      <c r="S18" s="20" t="s">
        <v>37</v>
      </c>
      <c r="T18" s="21">
        <v>8</v>
      </c>
      <c r="U18" s="22">
        <v>11.27</v>
      </c>
      <c r="V18" s="21">
        <v>1</v>
      </c>
      <c r="W18" s="22">
        <v>4.71</v>
      </c>
      <c r="X18" s="22">
        <f t="shared" si="2"/>
        <v>41.79236912156167</v>
      </c>
      <c r="Y18" s="21">
        <v>0</v>
      </c>
      <c r="Z18" s="22">
        <v>0</v>
      </c>
      <c r="AA18" s="21">
        <v>0</v>
      </c>
      <c r="AB18" s="22">
        <v>0</v>
      </c>
      <c r="AC18" s="22" t="e">
        <f t="shared" si="3"/>
        <v>#DIV/0!</v>
      </c>
      <c r="AD18" s="21">
        <v>0</v>
      </c>
      <c r="AE18" s="22">
        <v>0</v>
      </c>
      <c r="AF18" s="21">
        <v>0</v>
      </c>
      <c r="AG18" s="22">
        <v>0</v>
      </c>
      <c r="AH18" s="22">
        <v>0</v>
      </c>
      <c r="AI18" s="21">
        <v>657</v>
      </c>
      <c r="AJ18" s="21">
        <v>968.99</v>
      </c>
      <c r="AK18" s="21">
        <v>4</v>
      </c>
      <c r="AL18" s="21">
        <v>3.42</v>
      </c>
      <c r="AM18" s="22">
        <f t="shared" si="0"/>
        <v>0.3529448188319797</v>
      </c>
      <c r="AN18" s="21">
        <v>1</v>
      </c>
      <c r="AO18" s="22">
        <v>0.72</v>
      </c>
      <c r="AP18" s="21">
        <v>1</v>
      </c>
      <c r="AQ18" s="22">
        <v>0.72</v>
      </c>
      <c r="AR18" s="22">
        <f t="shared" si="1"/>
        <v>100</v>
      </c>
      <c r="AS18" s="17">
        <v>3</v>
      </c>
      <c r="AT18" s="18">
        <v>0.08</v>
      </c>
      <c r="AU18" s="17">
        <v>0</v>
      </c>
      <c r="AV18" s="18">
        <v>0</v>
      </c>
      <c r="AW18" s="18">
        <v>0</v>
      </c>
      <c r="AZ18" s="17">
        <v>3</v>
      </c>
      <c r="BA18" s="18">
        <v>0.08</v>
      </c>
      <c r="BB18" s="17">
        <v>0</v>
      </c>
      <c r="BC18" s="18">
        <v>0</v>
      </c>
      <c r="BD18" s="18">
        <v>0</v>
      </c>
    </row>
    <row r="19" spans="2:56" ht="21.95" customHeight="1" x14ac:dyDescent="0.25">
      <c r="B19" s="20">
        <v>12</v>
      </c>
      <c r="C19" s="20" t="s">
        <v>38</v>
      </c>
      <c r="D19" s="21">
        <v>13</v>
      </c>
      <c r="E19" s="22">
        <v>4.8266</v>
      </c>
      <c r="F19" s="21">
        <v>867</v>
      </c>
      <c r="G19" s="22">
        <v>306.52999999999997</v>
      </c>
      <c r="H19" s="21">
        <v>76</v>
      </c>
      <c r="I19" s="22">
        <v>4.21</v>
      </c>
      <c r="J19" s="21">
        <v>956</v>
      </c>
      <c r="K19" s="22">
        <v>315.56659999999999</v>
      </c>
      <c r="L19" s="21">
        <v>350</v>
      </c>
      <c r="M19" s="22">
        <v>125.672</v>
      </c>
      <c r="N19" s="21">
        <v>1306</v>
      </c>
      <c r="O19" s="22">
        <v>441.23860000000002</v>
      </c>
      <c r="R19" s="20">
        <v>12</v>
      </c>
      <c r="S19" s="20" t="s">
        <v>38</v>
      </c>
      <c r="T19" s="21">
        <v>65</v>
      </c>
      <c r="U19" s="22">
        <v>330.95</v>
      </c>
      <c r="V19" s="21">
        <v>19</v>
      </c>
      <c r="W19" s="22">
        <v>108.96</v>
      </c>
      <c r="X19" s="22">
        <f t="shared" si="2"/>
        <v>32.92340232663544</v>
      </c>
      <c r="Y19" s="21">
        <v>9</v>
      </c>
      <c r="Z19" s="22">
        <v>2.2000000000000002</v>
      </c>
      <c r="AA19" s="21">
        <v>7</v>
      </c>
      <c r="AB19" s="22">
        <v>1.66</v>
      </c>
      <c r="AC19" s="22">
        <f t="shared" si="3"/>
        <v>75.454545454545439</v>
      </c>
      <c r="AD19" s="21">
        <v>1</v>
      </c>
      <c r="AE19" s="22">
        <v>1563.99</v>
      </c>
      <c r="AF19" s="21">
        <v>1</v>
      </c>
      <c r="AG19" s="22">
        <v>1563.99</v>
      </c>
      <c r="AH19" s="22">
        <v>100</v>
      </c>
      <c r="AI19" s="21">
        <v>1172</v>
      </c>
      <c r="AJ19" s="21">
        <v>1475.96</v>
      </c>
      <c r="AK19" s="21">
        <v>227</v>
      </c>
      <c r="AL19" s="21">
        <v>911.4</v>
      </c>
      <c r="AM19" s="22">
        <f t="shared" si="0"/>
        <v>61.749640911677815</v>
      </c>
      <c r="AN19" s="21">
        <v>2</v>
      </c>
      <c r="AO19" s="22">
        <v>2.0699999999999998</v>
      </c>
      <c r="AP19" s="21">
        <v>1</v>
      </c>
      <c r="AQ19" s="22">
        <v>0.89</v>
      </c>
      <c r="AR19" s="22">
        <f t="shared" si="1"/>
        <v>42.995169082125607</v>
      </c>
      <c r="AS19" s="17">
        <v>37</v>
      </c>
      <c r="AT19" s="18">
        <v>3.09</v>
      </c>
      <c r="AU19" s="17">
        <v>23</v>
      </c>
      <c r="AV19" s="18">
        <v>2.12</v>
      </c>
      <c r="AW19" s="18">
        <v>145.75471698113199</v>
      </c>
      <c r="AZ19" s="17">
        <v>37</v>
      </c>
      <c r="BA19" s="18">
        <v>3.09</v>
      </c>
      <c r="BB19" s="17">
        <v>23</v>
      </c>
      <c r="BC19" s="18">
        <v>2.12</v>
      </c>
      <c r="BD19" s="18">
        <v>145.75471698113199</v>
      </c>
    </row>
    <row r="20" spans="2:56" s="16" customFormat="1" ht="21.95" customHeight="1" x14ac:dyDescent="0.25">
      <c r="B20" s="25" t="s">
        <v>39</v>
      </c>
      <c r="C20" s="25"/>
      <c r="D20" s="23">
        <f>SUM(D8:D19)</f>
        <v>624</v>
      </c>
      <c r="E20" s="23">
        <f t="shared" ref="E20:O20" si="4">SUM(E8:E19)</f>
        <v>625.00429999999994</v>
      </c>
      <c r="F20" s="23">
        <f t="shared" si="4"/>
        <v>4633</v>
      </c>
      <c r="G20" s="23">
        <f t="shared" si="4"/>
        <v>1799.4888000000003</v>
      </c>
      <c r="H20" s="23">
        <f t="shared" si="4"/>
        <v>1952</v>
      </c>
      <c r="I20" s="23">
        <f t="shared" si="4"/>
        <v>706.65430000000003</v>
      </c>
      <c r="J20" s="23">
        <f t="shared" si="4"/>
        <v>7209</v>
      </c>
      <c r="K20" s="23">
        <f t="shared" si="4"/>
        <v>3131.1473999999994</v>
      </c>
      <c r="L20" s="23">
        <f t="shared" si="4"/>
        <v>2180</v>
      </c>
      <c r="M20" s="23">
        <f t="shared" si="4"/>
        <v>10029.3565</v>
      </c>
      <c r="N20" s="23">
        <f t="shared" si="4"/>
        <v>9389</v>
      </c>
      <c r="O20" s="23">
        <f t="shared" si="4"/>
        <v>13160.5039</v>
      </c>
      <c r="R20" s="25" t="s">
        <v>39</v>
      </c>
      <c r="S20" s="25"/>
      <c r="T20" s="24">
        <v>156</v>
      </c>
      <c r="U20" s="24">
        <v>492.25</v>
      </c>
      <c r="V20" s="24">
        <v>66</v>
      </c>
      <c r="W20" s="24">
        <v>195.18</v>
      </c>
      <c r="X20" s="22">
        <f t="shared" si="2"/>
        <v>39.650584052818694</v>
      </c>
      <c r="Y20" s="24">
        <v>24</v>
      </c>
      <c r="Z20" s="24">
        <v>13.6</v>
      </c>
      <c r="AA20" s="24">
        <v>16</v>
      </c>
      <c r="AB20" s="24">
        <v>11.78</v>
      </c>
      <c r="AC20" s="22">
        <f t="shared" si="3"/>
        <v>86.617647058823522</v>
      </c>
      <c r="AD20" s="24">
        <v>330</v>
      </c>
      <c r="AE20" s="24">
        <v>1624.2</v>
      </c>
      <c r="AF20" s="24">
        <v>111</v>
      </c>
      <c r="AG20" s="24">
        <v>1569.97</v>
      </c>
      <c r="AH20" s="24">
        <v>103.45</v>
      </c>
      <c r="AI20" s="24">
        <v>15166</v>
      </c>
      <c r="AJ20" s="24">
        <v>28736.36</v>
      </c>
      <c r="AK20" s="24">
        <v>718</v>
      </c>
      <c r="AL20" s="24">
        <v>1919.13</v>
      </c>
      <c r="AM20" s="22">
        <f t="shared" si="0"/>
        <v>6.6784032494024999</v>
      </c>
      <c r="AN20" s="24">
        <v>56</v>
      </c>
      <c r="AO20" s="24">
        <v>37.880000000000003</v>
      </c>
      <c r="AP20" s="24">
        <v>19</v>
      </c>
      <c r="AQ20" s="24">
        <v>15.32</v>
      </c>
      <c r="AR20" s="22">
        <f t="shared" si="1"/>
        <v>40.443505807814148</v>
      </c>
      <c r="AS20" s="19">
        <v>375</v>
      </c>
      <c r="AT20" s="19">
        <v>34.33</v>
      </c>
      <c r="AU20" s="19">
        <v>89</v>
      </c>
      <c r="AV20" s="19">
        <v>6.44</v>
      </c>
      <c r="AW20" s="19">
        <v>533.07000000000005</v>
      </c>
      <c r="AZ20" s="19">
        <v>375</v>
      </c>
      <c r="BA20" s="19">
        <v>34.33</v>
      </c>
      <c r="BB20" s="19">
        <v>89</v>
      </c>
      <c r="BC20" s="19">
        <v>6.44</v>
      </c>
      <c r="BD20" s="19">
        <v>533.07000000000005</v>
      </c>
    </row>
    <row r="21" spans="2:56" ht="21.95" customHeight="1" x14ac:dyDescent="0.25">
      <c r="B21" s="20">
        <v>13</v>
      </c>
      <c r="C21" s="20" t="s">
        <v>40</v>
      </c>
      <c r="D21" s="21">
        <v>6</v>
      </c>
      <c r="E21" s="22">
        <v>0.46500000000000002</v>
      </c>
      <c r="F21" s="21">
        <v>15</v>
      </c>
      <c r="G21" s="22">
        <v>7.1833</v>
      </c>
      <c r="H21" s="21">
        <v>49</v>
      </c>
      <c r="I21" s="22">
        <v>1.1536999999999999</v>
      </c>
      <c r="J21" s="21">
        <v>70</v>
      </c>
      <c r="K21" s="22">
        <v>8.8019999999999996</v>
      </c>
      <c r="L21" s="21">
        <v>176</v>
      </c>
      <c r="M21" s="22">
        <v>6.2253999999999996</v>
      </c>
      <c r="N21" s="21">
        <v>246</v>
      </c>
      <c r="O21" s="22">
        <v>15.0274</v>
      </c>
      <c r="R21" s="20">
        <v>13</v>
      </c>
      <c r="S21" s="20" t="s">
        <v>40</v>
      </c>
      <c r="T21" s="21">
        <v>0</v>
      </c>
      <c r="U21" s="22">
        <v>0</v>
      </c>
      <c r="V21" s="21">
        <v>0</v>
      </c>
      <c r="W21" s="22">
        <v>0</v>
      </c>
      <c r="X21" s="22" t="e">
        <f t="shared" si="2"/>
        <v>#DIV/0!</v>
      </c>
      <c r="Y21" s="21">
        <v>0</v>
      </c>
      <c r="Z21" s="22">
        <v>0</v>
      </c>
      <c r="AA21" s="21">
        <v>0</v>
      </c>
      <c r="AB21" s="22">
        <v>0</v>
      </c>
      <c r="AC21" s="22" t="e">
        <f t="shared" si="3"/>
        <v>#DIV/0!</v>
      </c>
      <c r="AD21" s="21">
        <v>0</v>
      </c>
      <c r="AE21" s="22">
        <v>0</v>
      </c>
      <c r="AF21" s="21">
        <v>0</v>
      </c>
      <c r="AG21" s="22">
        <v>0</v>
      </c>
      <c r="AH21" s="22">
        <v>0</v>
      </c>
      <c r="AI21" s="21">
        <v>407</v>
      </c>
      <c r="AJ21" s="21">
        <v>504.8</v>
      </c>
      <c r="AK21" s="21">
        <v>0</v>
      </c>
      <c r="AL21" s="21">
        <v>0</v>
      </c>
      <c r="AM21" s="22">
        <f t="shared" si="0"/>
        <v>0</v>
      </c>
      <c r="AN21" s="21">
        <v>0</v>
      </c>
      <c r="AO21" s="22">
        <v>0</v>
      </c>
      <c r="AP21" s="21">
        <v>0</v>
      </c>
      <c r="AQ21" s="22">
        <v>0</v>
      </c>
      <c r="AR21" s="22" t="e">
        <f t="shared" si="1"/>
        <v>#DIV/0!</v>
      </c>
      <c r="AS21" s="17">
        <v>6</v>
      </c>
      <c r="AT21" s="18">
        <v>0.36</v>
      </c>
      <c r="AU21" s="17">
        <v>1</v>
      </c>
      <c r="AV21" s="18">
        <v>0</v>
      </c>
      <c r="AW21" s="18">
        <v>0</v>
      </c>
      <c r="AZ21" s="17">
        <v>6</v>
      </c>
      <c r="BA21" s="18">
        <v>0.36</v>
      </c>
      <c r="BB21" s="17">
        <v>1</v>
      </c>
      <c r="BC21" s="18">
        <v>0</v>
      </c>
      <c r="BD21" s="18">
        <v>0</v>
      </c>
    </row>
    <row r="22" spans="2:56" ht="21.95" customHeight="1" x14ac:dyDescent="0.25">
      <c r="B22" s="20">
        <v>14</v>
      </c>
      <c r="C22" s="20" t="s">
        <v>41</v>
      </c>
      <c r="D22" s="21">
        <v>0</v>
      </c>
      <c r="E22" s="22">
        <v>0</v>
      </c>
      <c r="F22" s="21">
        <v>0</v>
      </c>
      <c r="G22" s="22">
        <v>0</v>
      </c>
      <c r="H22" s="21">
        <v>0</v>
      </c>
      <c r="I22" s="22">
        <v>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R22" s="20">
        <v>14</v>
      </c>
      <c r="S22" s="20" t="s">
        <v>41</v>
      </c>
      <c r="T22" s="21">
        <v>0</v>
      </c>
      <c r="U22" s="22">
        <v>0</v>
      </c>
      <c r="V22" s="21">
        <v>0</v>
      </c>
      <c r="W22" s="22">
        <v>0</v>
      </c>
      <c r="X22" s="22" t="e">
        <f t="shared" si="2"/>
        <v>#DIV/0!</v>
      </c>
      <c r="Y22" s="21">
        <v>0</v>
      </c>
      <c r="Z22" s="22">
        <v>0</v>
      </c>
      <c r="AA22" s="21">
        <v>0</v>
      </c>
      <c r="AB22" s="22">
        <v>0</v>
      </c>
      <c r="AC22" s="22" t="e">
        <f t="shared" si="3"/>
        <v>#DIV/0!</v>
      </c>
      <c r="AD22" s="21">
        <v>0</v>
      </c>
      <c r="AE22" s="22">
        <v>0</v>
      </c>
      <c r="AF22" s="21">
        <v>0</v>
      </c>
      <c r="AG22" s="22">
        <v>0</v>
      </c>
      <c r="AH22" s="22">
        <v>0</v>
      </c>
      <c r="AI22" s="21">
        <v>0</v>
      </c>
      <c r="AJ22" s="21">
        <v>0</v>
      </c>
      <c r="AK22" s="21">
        <v>0</v>
      </c>
      <c r="AL22" s="21">
        <v>0</v>
      </c>
      <c r="AM22" s="22" t="e">
        <f t="shared" si="0"/>
        <v>#DIV/0!</v>
      </c>
      <c r="AN22" s="21">
        <v>0</v>
      </c>
      <c r="AO22" s="22">
        <v>0</v>
      </c>
      <c r="AP22" s="21">
        <v>0</v>
      </c>
      <c r="AQ22" s="22">
        <v>0</v>
      </c>
      <c r="AR22" s="22" t="e">
        <f t="shared" si="1"/>
        <v>#DIV/0!</v>
      </c>
      <c r="AS22" s="17">
        <v>0</v>
      </c>
      <c r="AT22" s="18">
        <v>0</v>
      </c>
      <c r="AU22" s="17">
        <v>0</v>
      </c>
      <c r="AV22" s="18">
        <v>0</v>
      </c>
      <c r="AW22" s="18">
        <v>0</v>
      </c>
      <c r="AZ22" s="17">
        <v>0</v>
      </c>
      <c r="BA22" s="18">
        <v>0</v>
      </c>
      <c r="BB22" s="17">
        <v>0</v>
      </c>
      <c r="BC22" s="18">
        <v>0</v>
      </c>
      <c r="BD22" s="18">
        <v>0</v>
      </c>
    </row>
    <row r="23" spans="2:56" ht="21.95" customHeight="1" x14ac:dyDescent="0.25">
      <c r="B23" s="20">
        <v>15</v>
      </c>
      <c r="C23" s="20" t="s">
        <v>42</v>
      </c>
      <c r="D23" s="21">
        <v>0</v>
      </c>
      <c r="E23" s="22">
        <v>0</v>
      </c>
      <c r="F23" s="21">
        <v>0</v>
      </c>
      <c r="G23" s="22">
        <v>0</v>
      </c>
      <c r="H23" s="21">
        <v>0</v>
      </c>
      <c r="I23" s="22">
        <v>0</v>
      </c>
      <c r="J23" s="21">
        <v>0</v>
      </c>
      <c r="K23" s="22">
        <v>0</v>
      </c>
      <c r="L23" s="21">
        <v>49</v>
      </c>
      <c r="M23" s="22">
        <v>59.0107</v>
      </c>
      <c r="N23" s="21">
        <v>49</v>
      </c>
      <c r="O23" s="22">
        <v>59.0107</v>
      </c>
      <c r="R23" s="20">
        <v>15</v>
      </c>
      <c r="S23" s="20" t="s">
        <v>42</v>
      </c>
      <c r="T23" s="21">
        <v>0</v>
      </c>
      <c r="U23" s="22">
        <v>0</v>
      </c>
      <c r="V23" s="21">
        <v>0</v>
      </c>
      <c r="W23" s="22">
        <v>0</v>
      </c>
      <c r="X23" s="22" t="e">
        <f t="shared" si="2"/>
        <v>#DIV/0!</v>
      </c>
      <c r="Y23" s="21">
        <v>0</v>
      </c>
      <c r="Z23" s="22">
        <v>0</v>
      </c>
      <c r="AA23" s="21">
        <v>0</v>
      </c>
      <c r="AB23" s="22">
        <v>0</v>
      </c>
      <c r="AC23" s="22" t="e">
        <f t="shared" si="3"/>
        <v>#DIV/0!</v>
      </c>
      <c r="AD23" s="21">
        <v>0</v>
      </c>
      <c r="AE23" s="22">
        <v>0</v>
      </c>
      <c r="AF23" s="21">
        <v>0</v>
      </c>
      <c r="AG23" s="22">
        <v>0</v>
      </c>
      <c r="AH23" s="22">
        <v>0</v>
      </c>
      <c r="AI23" s="21">
        <v>0</v>
      </c>
      <c r="AJ23" s="21">
        <v>0</v>
      </c>
      <c r="AK23" s="21">
        <v>0</v>
      </c>
      <c r="AL23" s="21">
        <v>0</v>
      </c>
      <c r="AM23" s="22" t="e">
        <f t="shared" si="0"/>
        <v>#DIV/0!</v>
      </c>
      <c r="AN23" s="21">
        <v>0</v>
      </c>
      <c r="AO23" s="22">
        <v>0</v>
      </c>
      <c r="AP23" s="21">
        <v>0</v>
      </c>
      <c r="AQ23" s="22">
        <v>0</v>
      </c>
      <c r="AR23" s="22" t="e">
        <f t="shared" si="1"/>
        <v>#DIV/0!</v>
      </c>
      <c r="AS23" s="17">
        <v>0</v>
      </c>
      <c r="AT23" s="18">
        <v>0</v>
      </c>
      <c r="AU23" s="17">
        <v>0</v>
      </c>
      <c r="AV23" s="18">
        <v>0</v>
      </c>
      <c r="AW23" s="18">
        <v>0</v>
      </c>
      <c r="AZ23" s="17">
        <v>0</v>
      </c>
      <c r="BA23" s="18">
        <v>0</v>
      </c>
      <c r="BB23" s="17">
        <v>0</v>
      </c>
      <c r="BC23" s="18">
        <v>0</v>
      </c>
      <c r="BD23" s="18">
        <v>0</v>
      </c>
    </row>
    <row r="24" spans="2:56" ht="21.95" customHeight="1" x14ac:dyDescent="0.25">
      <c r="B24" s="20">
        <v>16</v>
      </c>
      <c r="C24" s="20" t="s">
        <v>43</v>
      </c>
      <c r="D24" s="21">
        <v>0</v>
      </c>
      <c r="E24" s="22">
        <v>0</v>
      </c>
      <c r="F24" s="21">
        <v>0</v>
      </c>
      <c r="G24" s="22">
        <v>0</v>
      </c>
      <c r="H24" s="21">
        <v>0</v>
      </c>
      <c r="I24" s="22">
        <v>0</v>
      </c>
      <c r="J24" s="21">
        <v>0</v>
      </c>
      <c r="K24" s="22">
        <v>0</v>
      </c>
      <c r="L24" s="21">
        <v>1</v>
      </c>
      <c r="M24" s="22">
        <v>4.9000000000000002E-2</v>
      </c>
      <c r="N24" s="21">
        <v>1</v>
      </c>
      <c r="O24" s="22">
        <v>4.9000000000000002E-2</v>
      </c>
      <c r="R24" s="20">
        <v>16</v>
      </c>
      <c r="S24" s="20" t="s">
        <v>43</v>
      </c>
      <c r="T24" s="21">
        <v>0</v>
      </c>
      <c r="U24" s="22">
        <v>0</v>
      </c>
      <c r="V24" s="21">
        <v>0</v>
      </c>
      <c r="W24" s="22">
        <v>0</v>
      </c>
      <c r="X24" s="22" t="e">
        <f t="shared" si="2"/>
        <v>#DIV/0!</v>
      </c>
      <c r="Y24" s="21">
        <v>0</v>
      </c>
      <c r="Z24" s="22">
        <v>0</v>
      </c>
      <c r="AA24" s="21">
        <v>0</v>
      </c>
      <c r="AB24" s="22">
        <v>0</v>
      </c>
      <c r="AC24" s="22" t="e">
        <f t="shared" si="3"/>
        <v>#DIV/0!</v>
      </c>
      <c r="AD24" s="21">
        <v>0</v>
      </c>
      <c r="AE24" s="22">
        <v>0</v>
      </c>
      <c r="AF24" s="21">
        <v>0</v>
      </c>
      <c r="AG24" s="22">
        <v>0</v>
      </c>
      <c r="AH24" s="22">
        <v>0</v>
      </c>
      <c r="AI24" s="21">
        <v>0</v>
      </c>
      <c r="AJ24" s="21">
        <v>0</v>
      </c>
      <c r="AK24" s="21">
        <v>0</v>
      </c>
      <c r="AL24" s="21">
        <v>0</v>
      </c>
      <c r="AM24" s="22" t="e">
        <f t="shared" si="0"/>
        <v>#DIV/0!</v>
      </c>
      <c r="AN24" s="21">
        <v>0</v>
      </c>
      <c r="AO24" s="22">
        <v>0</v>
      </c>
      <c r="AP24" s="21">
        <v>0</v>
      </c>
      <c r="AQ24" s="22">
        <v>0</v>
      </c>
      <c r="AR24" s="22" t="e">
        <f t="shared" si="1"/>
        <v>#DIV/0!</v>
      </c>
      <c r="AS24" s="17">
        <v>0</v>
      </c>
      <c r="AT24" s="18">
        <v>0</v>
      </c>
      <c r="AU24" s="17">
        <v>0</v>
      </c>
      <c r="AV24" s="18">
        <v>0</v>
      </c>
      <c r="AW24" s="18">
        <v>0</v>
      </c>
      <c r="AZ24" s="17">
        <v>0</v>
      </c>
      <c r="BA24" s="18">
        <v>0</v>
      </c>
      <c r="BB24" s="17">
        <v>0</v>
      </c>
      <c r="BC24" s="18">
        <v>0</v>
      </c>
      <c r="BD24" s="18">
        <v>0</v>
      </c>
    </row>
    <row r="25" spans="2:56" ht="21.95" customHeight="1" x14ac:dyDescent="0.25">
      <c r="B25" s="20">
        <v>17</v>
      </c>
      <c r="C25" s="20" t="s">
        <v>44</v>
      </c>
      <c r="D25" s="21">
        <v>0</v>
      </c>
      <c r="E25" s="22">
        <v>0</v>
      </c>
      <c r="F25" s="21">
        <v>0</v>
      </c>
      <c r="G25" s="22">
        <v>0</v>
      </c>
      <c r="H25" s="21">
        <v>13</v>
      </c>
      <c r="I25" s="22">
        <v>3.8199999999999998E-2</v>
      </c>
      <c r="J25" s="21">
        <v>13</v>
      </c>
      <c r="K25" s="22">
        <v>3.8199999999999998E-2</v>
      </c>
      <c r="L25" s="21">
        <v>2</v>
      </c>
      <c r="M25" s="22">
        <v>8.5000000000000006E-3</v>
      </c>
      <c r="N25" s="21">
        <v>15</v>
      </c>
      <c r="O25" s="22">
        <v>4.6699999999999998E-2</v>
      </c>
      <c r="R25" s="20">
        <v>17</v>
      </c>
      <c r="S25" s="20" t="s">
        <v>44</v>
      </c>
      <c r="T25" s="21">
        <v>0</v>
      </c>
      <c r="U25" s="22">
        <v>0</v>
      </c>
      <c r="V25" s="21">
        <v>0</v>
      </c>
      <c r="W25" s="22">
        <v>0</v>
      </c>
      <c r="X25" s="22" t="e">
        <f t="shared" si="2"/>
        <v>#DIV/0!</v>
      </c>
      <c r="Y25" s="21">
        <v>0</v>
      </c>
      <c r="Z25" s="22">
        <v>0</v>
      </c>
      <c r="AA25" s="21">
        <v>0</v>
      </c>
      <c r="AB25" s="22">
        <v>0</v>
      </c>
      <c r="AC25" s="22" t="e">
        <f t="shared" si="3"/>
        <v>#DIV/0!</v>
      </c>
      <c r="AD25" s="21">
        <v>0</v>
      </c>
      <c r="AE25" s="22">
        <v>0</v>
      </c>
      <c r="AF25" s="21">
        <v>0</v>
      </c>
      <c r="AG25" s="22">
        <v>0</v>
      </c>
      <c r="AH25" s="22">
        <v>0</v>
      </c>
      <c r="AI25" s="21">
        <v>0</v>
      </c>
      <c r="AJ25" s="21">
        <v>0</v>
      </c>
      <c r="AK25" s="21">
        <v>0</v>
      </c>
      <c r="AL25" s="21">
        <v>0</v>
      </c>
      <c r="AM25" s="22" t="e">
        <f t="shared" si="0"/>
        <v>#DIV/0!</v>
      </c>
      <c r="AN25" s="21">
        <v>0</v>
      </c>
      <c r="AO25" s="22">
        <v>0</v>
      </c>
      <c r="AP25" s="21">
        <v>0</v>
      </c>
      <c r="AQ25" s="22">
        <v>0</v>
      </c>
      <c r="AR25" s="22" t="e">
        <f t="shared" si="1"/>
        <v>#DIV/0!</v>
      </c>
      <c r="AS25" s="17">
        <v>0</v>
      </c>
      <c r="AT25" s="18">
        <v>0</v>
      </c>
      <c r="AU25" s="17">
        <v>0</v>
      </c>
      <c r="AV25" s="18">
        <v>0</v>
      </c>
      <c r="AW25" s="18">
        <v>0</v>
      </c>
      <c r="AZ25" s="17">
        <v>0</v>
      </c>
      <c r="BA25" s="18">
        <v>0</v>
      </c>
      <c r="BB25" s="17">
        <v>0</v>
      </c>
      <c r="BC25" s="18">
        <v>0</v>
      </c>
      <c r="BD25" s="18">
        <v>0</v>
      </c>
    </row>
    <row r="26" spans="2:56" ht="21.95" customHeight="1" x14ac:dyDescent="0.25">
      <c r="B26" s="20">
        <v>18</v>
      </c>
      <c r="C26" s="20" t="s">
        <v>45</v>
      </c>
      <c r="D26" s="21">
        <v>0</v>
      </c>
      <c r="E26" s="22">
        <v>0</v>
      </c>
      <c r="F26" s="21">
        <v>1</v>
      </c>
      <c r="G26" s="22">
        <v>5.7000000000000002E-3</v>
      </c>
      <c r="H26" s="21">
        <v>2</v>
      </c>
      <c r="I26" s="22">
        <v>0.1057</v>
      </c>
      <c r="J26" s="21">
        <v>3</v>
      </c>
      <c r="K26" s="22">
        <v>0.1114</v>
      </c>
      <c r="L26" s="21">
        <v>11</v>
      </c>
      <c r="M26" s="22">
        <v>0.35649999999999998</v>
      </c>
      <c r="N26" s="21">
        <v>14</v>
      </c>
      <c r="O26" s="22">
        <v>0.46789999999999998</v>
      </c>
      <c r="R26" s="20">
        <v>18</v>
      </c>
      <c r="S26" s="20" t="s">
        <v>45</v>
      </c>
      <c r="T26" s="21">
        <v>0</v>
      </c>
      <c r="U26" s="22">
        <v>0</v>
      </c>
      <c r="V26" s="21">
        <v>0</v>
      </c>
      <c r="W26" s="22">
        <v>0</v>
      </c>
      <c r="X26" s="22" t="e">
        <f t="shared" si="2"/>
        <v>#DIV/0!</v>
      </c>
      <c r="Y26" s="21">
        <v>0</v>
      </c>
      <c r="Z26" s="22">
        <v>0</v>
      </c>
      <c r="AA26" s="21">
        <v>0</v>
      </c>
      <c r="AB26" s="22">
        <v>0</v>
      </c>
      <c r="AC26" s="22" t="e">
        <f t="shared" si="3"/>
        <v>#DIV/0!</v>
      </c>
      <c r="AD26" s="21">
        <v>0</v>
      </c>
      <c r="AE26" s="22">
        <v>0</v>
      </c>
      <c r="AF26" s="21">
        <v>0</v>
      </c>
      <c r="AG26" s="22">
        <v>0</v>
      </c>
      <c r="AH26" s="22">
        <v>0</v>
      </c>
      <c r="AI26" s="21">
        <v>11</v>
      </c>
      <c r="AJ26" s="21">
        <v>20.48</v>
      </c>
      <c r="AK26" s="21">
        <v>0</v>
      </c>
      <c r="AL26" s="21">
        <v>0</v>
      </c>
      <c r="AM26" s="22">
        <f t="shared" si="0"/>
        <v>0</v>
      </c>
      <c r="AN26" s="21">
        <v>0</v>
      </c>
      <c r="AO26" s="22">
        <v>0</v>
      </c>
      <c r="AP26" s="21">
        <v>0</v>
      </c>
      <c r="AQ26" s="22">
        <v>0</v>
      </c>
      <c r="AR26" s="22" t="e">
        <f t="shared" si="1"/>
        <v>#DIV/0!</v>
      </c>
      <c r="AS26" s="17">
        <v>0</v>
      </c>
      <c r="AT26" s="18">
        <v>0</v>
      </c>
      <c r="AU26" s="17">
        <v>0</v>
      </c>
      <c r="AV26" s="18">
        <v>0</v>
      </c>
      <c r="AW26" s="18">
        <v>0</v>
      </c>
      <c r="AZ26" s="17">
        <v>0</v>
      </c>
      <c r="BA26" s="18">
        <v>0</v>
      </c>
      <c r="BB26" s="17">
        <v>0</v>
      </c>
      <c r="BC26" s="18">
        <v>0</v>
      </c>
      <c r="BD26" s="18">
        <v>0</v>
      </c>
    </row>
    <row r="27" spans="2:56" ht="21.95" customHeight="1" x14ac:dyDescent="0.25">
      <c r="B27" s="20">
        <v>19</v>
      </c>
      <c r="C27" s="20" t="s">
        <v>46</v>
      </c>
      <c r="D27" s="21">
        <v>7</v>
      </c>
      <c r="E27" s="22">
        <v>0.26479999999999998</v>
      </c>
      <c r="F27" s="21">
        <v>211</v>
      </c>
      <c r="G27" s="22">
        <v>4.0898000000000003</v>
      </c>
      <c r="H27" s="21">
        <v>8</v>
      </c>
      <c r="I27" s="22">
        <v>3.7900000000000003E-2</v>
      </c>
      <c r="J27" s="21">
        <v>226</v>
      </c>
      <c r="K27" s="22">
        <v>4.3925000000000001</v>
      </c>
      <c r="L27" s="21">
        <v>1597</v>
      </c>
      <c r="M27" s="22">
        <v>17.695</v>
      </c>
      <c r="N27" s="21">
        <v>1823</v>
      </c>
      <c r="O27" s="22">
        <v>22.087499999999999</v>
      </c>
      <c r="R27" s="20">
        <v>19</v>
      </c>
      <c r="S27" s="20" t="s">
        <v>46</v>
      </c>
      <c r="T27" s="21">
        <v>0</v>
      </c>
      <c r="U27" s="22">
        <v>0</v>
      </c>
      <c r="V27" s="21">
        <v>0</v>
      </c>
      <c r="W27" s="22">
        <v>0</v>
      </c>
      <c r="X27" s="22" t="e">
        <f t="shared" si="2"/>
        <v>#DIV/0!</v>
      </c>
      <c r="Y27" s="21">
        <v>0</v>
      </c>
      <c r="Z27" s="22">
        <v>0</v>
      </c>
      <c r="AA27" s="21">
        <v>0</v>
      </c>
      <c r="AB27" s="22">
        <v>0</v>
      </c>
      <c r="AC27" s="22" t="e">
        <f t="shared" si="3"/>
        <v>#DIV/0!</v>
      </c>
      <c r="AD27" s="21">
        <v>0</v>
      </c>
      <c r="AE27" s="22">
        <v>0</v>
      </c>
      <c r="AF27" s="21">
        <v>0</v>
      </c>
      <c r="AG27" s="22">
        <v>0</v>
      </c>
      <c r="AH27" s="22">
        <v>0</v>
      </c>
      <c r="AI27" s="21">
        <v>2793</v>
      </c>
      <c r="AJ27" s="21">
        <v>861.05</v>
      </c>
      <c r="AK27" s="21">
        <v>83</v>
      </c>
      <c r="AL27" s="21">
        <v>13.53</v>
      </c>
      <c r="AM27" s="22">
        <f t="shared" si="0"/>
        <v>1.571337320713083</v>
      </c>
      <c r="AN27" s="21">
        <v>0</v>
      </c>
      <c r="AO27" s="22">
        <v>0</v>
      </c>
      <c r="AP27" s="21">
        <v>0</v>
      </c>
      <c r="AQ27" s="22">
        <v>0</v>
      </c>
      <c r="AR27" s="22" t="e">
        <f t="shared" si="1"/>
        <v>#DIV/0!</v>
      </c>
      <c r="AS27" s="17">
        <v>0</v>
      </c>
      <c r="AT27" s="18">
        <v>0</v>
      </c>
      <c r="AU27" s="17">
        <v>0</v>
      </c>
      <c r="AV27" s="18">
        <v>0</v>
      </c>
      <c r="AW27" s="18">
        <v>0</v>
      </c>
      <c r="AZ27" s="17">
        <v>0</v>
      </c>
      <c r="BA27" s="18">
        <v>0</v>
      </c>
      <c r="BB27" s="17">
        <v>0</v>
      </c>
      <c r="BC27" s="18">
        <v>0</v>
      </c>
      <c r="BD27" s="18">
        <v>0</v>
      </c>
    </row>
    <row r="28" spans="2:56" ht="21.95" customHeight="1" x14ac:dyDescent="0.25">
      <c r="B28" s="20">
        <v>20</v>
      </c>
      <c r="C28" s="20" t="s">
        <v>47</v>
      </c>
      <c r="D28" s="21">
        <v>237</v>
      </c>
      <c r="E28" s="22">
        <v>2.09</v>
      </c>
      <c r="F28" s="21">
        <v>134</v>
      </c>
      <c r="G28" s="22">
        <v>13.1</v>
      </c>
      <c r="H28" s="21">
        <v>30</v>
      </c>
      <c r="I28" s="22">
        <v>1.67</v>
      </c>
      <c r="J28" s="21">
        <v>401</v>
      </c>
      <c r="K28" s="22">
        <v>16.86</v>
      </c>
      <c r="L28" s="21">
        <v>1599</v>
      </c>
      <c r="M28" s="22">
        <v>85.74</v>
      </c>
      <c r="N28" s="21">
        <v>2000</v>
      </c>
      <c r="O28" s="22">
        <v>102.6</v>
      </c>
      <c r="R28" s="20">
        <v>20</v>
      </c>
      <c r="S28" s="20" t="s">
        <v>47</v>
      </c>
      <c r="T28" s="21">
        <v>0</v>
      </c>
      <c r="U28" s="22">
        <v>0</v>
      </c>
      <c r="V28" s="21">
        <v>0</v>
      </c>
      <c r="W28" s="22">
        <v>0</v>
      </c>
      <c r="X28" s="22" t="e">
        <f t="shared" si="2"/>
        <v>#DIV/0!</v>
      </c>
      <c r="Y28" s="21">
        <v>0</v>
      </c>
      <c r="Z28" s="22">
        <v>0</v>
      </c>
      <c r="AA28" s="21">
        <v>0</v>
      </c>
      <c r="AB28" s="22">
        <v>0</v>
      </c>
      <c r="AC28" s="22" t="e">
        <f t="shared" si="3"/>
        <v>#DIV/0!</v>
      </c>
      <c r="AD28" s="21">
        <v>0</v>
      </c>
      <c r="AE28" s="22">
        <v>0</v>
      </c>
      <c r="AF28" s="21">
        <v>0</v>
      </c>
      <c r="AG28" s="22">
        <v>0</v>
      </c>
      <c r="AH28" s="22">
        <v>0</v>
      </c>
      <c r="AI28" s="21">
        <v>1643</v>
      </c>
      <c r="AJ28" s="21">
        <v>3834.1</v>
      </c>
      <c r="AK28" s="21">
        <v>63</v>
      </c>
      <c r="AL28" s="21">
        <v>133.26</v>
      </c>
      <c r="AM28" s="22">
        <f t="shared" si="0"/>
        <v>3.4756526955478471</v>
      </c>
      <c r="AN28" s="21">
        <v>0</v>
      </c>
      <c r="AO28" s="22">
        <v>0</v>
      </c>
      <c r="AP28" s="21">
        <v>0</v>
      </c>
      <c r="AQ28" s="22">
        <v>0</v>
      </c>
      <c r="AR28" s="22" t="e">
        <f t="shared" si="1"/>
        <v>#DIV/0!</v>
      </c>
      <c r="AS28" s="17">
        <v>0</v>
      </c>
      <c r="AT28" s="18">
        <v>0</v>
      </c>
      <c r="AU28" s="17">
        <v>0</v>
      </c>
      <c r="AV28" s="18">
        <v>0</v>
      </c>
      <c r="AW28" s="18">
        <v>0</v>
      </c>
      <c r="AZ28" s="17">
        <v>0</v>
      </c>
      <c r="BA28" s="18">
        <v>0</v>
      </c>
      <c r="BB28" s="17">
        <v>0</v>
      </c>
      <c r="BC28" s="18">
        <v>0</v>
      </c>
      <c r="BD28" s="18">
        <v>0</v>
      </c>
    </row>
    <row r="29" spans="2:56" ht="21.95" customHeight="1" x14ac:dyDescent="0.25">
      <c r="B29" s="20">
        <v>21</v>
      </c>
      <c r="C29" s="20" t="s">
        <v>48</v>
      </c>
      <c r="D29" s="21">
        <v>7</v>
      </c>
      <c r="E29" s="22">
        <v>1.1100000000000001</v>
      </c>
      <c r="F29" s="21">
        <v>63</v>
      </c>
      <c r="G29" s="22">
        <v>43.42</v>
      </c>
      <c r="H29" s="21">
        <v>11</v>
      </c>
      <c r="I29" s="22">
        <v>0.98</v>
      </c>
      <c r="J29" s="21">
        <v>81</v>
      </c>
      <c r="K29" s="22">
        <v>45.51</v>
      </c>
      <c r="L29" s="21">
        <v>18</v>
      </c>
      <c r="M29" s="22">
        <v>0.1</v>
      </c>
      <c r="N29" s="21">
        <v>99</v>
      </c>
      <c r="O29" s="22">
        <v>45.61</v>
      </c>
      <c r="R29" s="20">
        <v>21</v>
      </c>
      <c r="S29" s="20" t="s">
        <v>48</v>
      </c>
      <c r="T29" s="21">
        <v>0</v>
      </c>
      <c r="U29" s="22">
        <v>0</v>
      </c>
      <c r="V29" s="21">
        <v>0</v>
      </c>
      <c r="W29" s="22">
        <v>0</v>
      </c>
      <c r="X29" s="22" t="e">
        <f t="shared" si="2"/>
        <v>#DIV/0!</v>
      </c>
      <c r="Y29" s="21">
        <v>0</v>
      </c>
      <c r="Z29" s="22">
        <v>0</v>
      </c>
      <c r="AA29" s="21">
        <v>0</v>
      </c>
      <c r="AB29" s="22">
        <v>0</v>
      </c>
      <c r="AC29" s="22" t="e">
        <f t="shared" si="3"/>
        <v>#DIV/0!</v>
      </c>
      <c r="AD29" s="21">
        <v>0</v>
      </c>
      <c r="AE29" s="22">
        <v>0</v>
      </c>
      <c r="AF29" s="21">
        <v>0</v>
      </c>
      <c r="AG29" s="22">
        <v>0</v>
      </c>
      <c r="AH29" s="22">
        <v>0</v>
      </c>
      <c r="AI29" s="21">
        <v>320</v>
      </c>
      <c r="AJ29" s="21">
        <v>954.73</v>
      </c>
      <c r="AK29" s="21">
        <v>28</v>
      </c>
      <c r="AL29" s="21">
        <v>57.98</v>
      </c>
      <c r="AM29" s="22">
        <f t="shared" si="0"/>
        <v>6.0729211400081695</v>
      </c>
      <c r="AN29" s="21">
        <v>0</v>
      </c>
      <c r="AO29" s="22">
        <v>0</v>
      </c>
      <c r="AP29" s="21">
        <v>0</v>
      </c>
      <c r="AQ29" s="22">
        <v>0</v>
      </c>
      <c r="AR29" s="22" t="e">
        <f t="shared" si="1"/>
        <v>#DIV/0!</v>
      </c>
      <c r="AS29" s="17">
        <v>0</v>
      </c>
      <c r="AT29" s="18">
        <v>0</v>
      </c>
      <c r="AU29" s="17">
        <v>0</v>
      </c>
      <c r="AV29" s="18">
        <v>0</v>
      </c>
      <c r="AW29" s="18">
        <v>0</v>
      </c>
      <c r="AZ29" s="17">
        <v>0</v>
      </c>
      <c r="BA29" s="18">
        <v>0</v>
      </c>
      <c r="BB29" s="17">
        <v>0</v>
      </c>
      <c r="BC29" s="18">
        <v>0</v>
      </c>
      <c r="BD29" s="18">
        <v>0</v>
      </c>
    </row>
    <row r="30" spans="2:56" ht="21.95" customHeight="1" x14ac:dyDescent="0.25">
      <c r="B30" s="20">
        <v>22</v>
      </c>
      <c r="C30" s="20" t="s">
        <v>49</v>
      </c>
      <c r="D30" s="21">
        <v>13</v>
      </c>
      <c r="E30" s="22">
        <v>6.3600000000000004E-2</v>
      </c>
      <c r="F30" s="21">
        <v>203</v>
      </c>
      <c r="G30" s="22">
        <v>2.8307000000000002</v>
      </c>
      <c r="H30" s="21">
        <v>0</v>
      </c>
      <c r="I30" s="22">
        <v>0</v>
      </c>
      <c r="J30" s="21">
        <v>216</v>
      </c>
      <c r="K30" s="22">
        <v>2.8942999999999999</v>
      </c>
      <c r="L30" s="21">
        <v>224</v>
      </c>
      <c r="M30" s="22">
        <v>1.9373</v>
      </c>
      <c r="N30" s="21">
        <v>440</v>
      </c>
      <c r="O30" s="22">
        <v>4.8315999999999999</v>
      </c>
      <c r="R30" s="20">
        <v>22</v>
      </c>
      <c r="S30" s="20" t="s">
        <v>49</v>
      </c>
      <c r="T30" s="21">
        <v>0</v>
      </c>
      <c r="U30" s="22">
        <v>0</v>
      </c>
      <c r="V30" s="21">
        <v>0</v>
      </c>
      <c r="W30" s="22">
        <v>0</v>
      </c>
      <c r="X30" s="22" t="e">
        <f t="shared" si="2"/>
        <v>#DIV/0!</v>
      </c>
      <c r="Y30" s="21">
        <v>0</v>
      </c>
      <c r="Z30" s="22">
        <v>0</v>
      </c>
      <c r="AA30" s="21">
        <v>0</v>
      </c>
      <c r="AB30" s="22">
        <v>0</v>
      </c>
      <c r="AC30" s="22" t="e">
        <f t="shared" si="3"/>
        <v>#DIV/0!</v>
      </c>
      <c r="AD30" s="21">
        <v>0</v>
      </c>
      <c r="AE30" s="22">
        <v>0</v>
      </c>
      <c r="AF30" s="21">
        <v>0</v>
      </c>
      <c r="AG30" s="22">
        <v>0</v>
      </c>
      <c r="AH30" s="22">
        <v>0</v>
      </c>
      <c r="AI30" s="21">
        <v>2119</v>
      </c>
      <c r="AJ30" s="21">
        <v>2273.61</v>
      </c>
      <c r="AK30" s="21">
        <v>0</v>
      </c>
      <c r="AL30" s="21">
        <v>0</v>
      </c>
      <c r="AM30" s="22">
        <f t="shared" si="0"/>
        <v>0</v>
      </c>
      <c r="AN30" s="21">
        <v>0</v>
      </c>
      <c r="AO30" s="22">
        <v>0</v>
      </c>
      <c r="AP30" s="21">
        <v>0</v>
      </c>
      <c r="AQ30" s="22">
        <v>0</v>
      </c>
      <c r="AR30" s="22" t="e">
        <f t="shared" si="1"/>
        <v>#DIV/0!</v>
      </c>
      <c r="AS30" s="17">
        <v>0</v>
      </c>
      <c r="AT30" s="18">
        <v>0</v>
      </c>
      <c r="AU30" s="17">
        <v>0</v>
      </c>
      <c r="AV30" s="18">
        <v>0</v>
      </c>
      <c r="AW30" s="18">
        <v>0</v>
      </c>
      <c r="AZ30" s="17">
        <v>0</v>
      </c>
      <c r="BA30" s="18">
        <v>0</v>
      </c>
      <c r="BB30" s="17">
        <v>0</v>
      </c>
      <c r="BC30" s="18">
        <v>0</v>
      </c>
      <c r="BD30" s="18">
        <v>0</v>
      </c>
    </row>
    <row r="31" spans="2:56" ht="21.95" customHeight="1" x14ac:dyDescent="0.25">
      <c r="B31" s="20">
        <v>23</v>
      </c>
      <c r="C31" s="20" t="s">
        <v>50</v>
      </c>
      <c r="D31" s="21">
        <v>0</v>
      </c>
      <c r="E31" s="22">
        <v>0</v>
      </c>
      <c r="F31" s="21">
        <v>2</v>
      </c>
      <c r="G31" s="22">
        <v>8.4599999999999995E-2</v>
      </c>
      <c r="H31" s="21">
        <v>5</v>
      </c>
      <c r="I31" s="22">
        <v>2.41E-2</v>
      </c>
      <c r="J31" s="21">
        <v>7</v>
      </c>
      <c r="K31" s="22">
        <v>0.1087</v>
      </c>
      <c r="L31" s="21">
        <v>3</v>
      </c>
      <c r="M31" s="22">
        <v>1.6899999999999998E-2</v>
      </c>
      <c r="N31" s="21">
        <v>10</v>
      </c>
      <c r="O31" s="22">
        <v>0.12559999999999999</v>
      </c>
      <c r="R31" s="20">
        <v>23</v>
      </c>
      <c r="S31" s="20" t="s">
        <v>50</v>
      </c>
      <c r="T31" s="21">
        <v>0</v>
      </c>
      <c r="U31" s="22">
        <v>0</v>
      </c>
      <c r="V31" s="21">
        <v>0</v>
      </c>
      <c r="W31" s="22">
        <v>0</v>
      </c>
      <c r="X31" s="22" t="e">
        <f t="shared" si="2"/>
        <v>#DIV/0!</v>
      </c>
      <c r="Y31" s="21">
        <v>4</v>
      </c>
      <c r="Z31" s="22">
        <v>0.94</v>
      </c>
      <c r="AA31" s="21">
        <v>4</v>
      </c>
      <c r="AB31" s="22">
        <v>0.94</v>
      </c>
      <c r="AC31" s="22">
        <f t="shared" si="3"/>
        <v>100</v>
      </c>
      <c r="AD31" s="21">
        <v>0</v>
      </c>
      <c r="AE31" s="22">
        <v>0</v>
      </c>
      <c r="AF31" s="21">
        <v>0</v>
      </c>
      <c r="AG31" s="22">
        <v>0</v>
      </c>
      <c r="AH31" s="22">
        <v>0</v>
      </c>
      <c r="AI31" s="21">
        <v>8</v>
      </c>
      <c r="AJ31" s="21">
        <v>3.61</v>
      </c>
      <c r="AK31" s="21">
        <v>0</v>
      </c>
      <c r="AL31" s="21">
        <v>0</v>
      </c>
      <c r="AM31" s="22">
        <f t="shared" si="0"/>
        <v>0</v>
      </c>
      <c r="AN31" s="21">
        <v>0</v>
      </c>
      <c r="AO31" s="22">
        <v>0</v>
      </c>
      <c r="AP31" s="21">
        <v>0</v>
      </c>
      <c r="AQ31" s="22">
        <v>0</v>
      </c>
      <c r="AR31" s="22" t="e">
        <f t="shared" si="1"/>
        <v>#DIV/0!</v>
      </c>
      <c r="AS31" s="17">
        <v>0</v>
      </c>
      <c r="AT31" s="18">
        <v>0</v>
      </c>
      <c r="AU31" s="17">
        <v>0</v>
      </c>
      <c r="AV31" s="18">
        <v>0</v>
      </c>
      <c r="AW31" s="18">
        <v>0</v>
      </c>
      <c r="AZ31" s="17">
        <v>0</v>
      </c>
      <c r="BA31" s="18">
        <v>0</v>
      </c>
      <c r="BB31" s="17">
        <v>0</v>
      </c>
      <c r="BC31" s="18">
        <v>0</v>
      </c>
      <c r="BD31" s="18">
        <v>0</v>
      </c>
    </row>
    <row r="32" spans="2:56" ht="21.95" customHeight="1" x14ac:dyDescent="0.25">
      <c r="B32" s="20">
        <v>24</v>
      </c>
      <c r="C32" s="20" t="s">
        <v>51</v>
      </c>
      <c r="D32" s="21">
        <v>0</v>
      </c>
      <c r="E32" s="22">
        <v>0</v>
      </c>
      <c r="F32" s="21">
        <v>1</v>
      </c>
      <c r="G32" s="22">
        <v>8.6800000000000002E-2</v>
      </c>
      <c r="H32" s="21">
        <v>0</v>
      </c>
      <c r="I32" s="22">
        <v>0</v>
      </c>
      <c r="J32" s="21">
        <v>1</v>
      </c>
      <c r="K32" s="22">
        <v>8.6800000000000002E-2</v>
      </c>
      <c r="L32" s="21">
        <v>6</v>
      </c>
      <c r="M32" s="22">
        <v>0.25380000000000003</v>
      </c>
      <c r="N32" s="21">
        <v>7</v>
      </c>
      <c r="O32" s="22">
        <v>0.34060000000000001</v>
      </c>
      <c r="R32" s="20">
        <v>24</v>
      </c>
      <c r="S32" s="20" t="s">
        <v>51</v>
      </c>
      <c r="T32" s="21">
        <v>0</v>
      </c>
      <c r="U32" s="22">
        <v>0</v>
      </c>
      <c r="V32" s="21">
        <v>0</v>
      </c>
      <c r="W32" s="22">
        <v>0</v>
      </c>
      <c r="X32" s="22" t="e">
        <f t="shared" si="2"/>
        <v>#DIV/0!</v>
      </c>
      <c r="Y32" s="21">
        <v>0</v>
      </c>
      <c r="Z32" s="22">
        <v>0</v>
      </c>
      <c r="AA32" s="21">
        <v>0</v>
      </c>
      <c r="AB32" s="22">
        <v>0</v>
      </c>
      <c r="AC32" s="22" t="e">
        <f t="shared" si="3"/>
        <v>#DIV/0!</v>
      </c>
      <c r="AD32" s="21">
        <v>0</v>
      </c>
      <c r="AE32" s="22">
        <v>0</v>
      </c>
      <c r="AF32" s="21">
        <v>0</v>
      </c>
      <c r="AG32" s="22">
        <v>0</v>
      </c>
      <c r="AH32" s="22">
        <v>0</v>
      </c>
      <c r="AI32" s="21">
        <v>4</v>
      </c>
      <c r="AJ32" s="21">
        <v>28.4</v>
      </c>
      <c r="AK32" s="21">
        <v>0</v>
      </c>
      <c r="AL32" s="21">
        <v>0</v>
      </c>
      <c r="AM32" s="22">
        <f t="shared" si="0"/>
        <v>0</v>
      </c>
      <c r="AN32" s="21">
        <v>0</v>
      </c>
      <c r="AO32" s="22">
        <v>0</v>
      </c>
      <c r="AP32" s="21">
        <v>0</v>
      </c>
      <c r="AQ32" s="22">
        <v>0</v>
      </c>
      <c r="AR32" s="22" t="e">
        <f t="shared" si="1"/>
        <v>#DIV/0!</v>
      </c>
      <c r="AS32" s="17">
        <v>0</v>
      </c>
      <c r="AT32" s="18">
        <v>0</v>
      </c>
      <c r="AU32" s="17">
        <v>0</v>
      </c>
      <c r="AV32" s="18">
        <v>0</v>
      </c>
      <c r="AW32" s="18">
        <v>0</v>
      </c>
      <c r="AZ32" s="17">
        <v>0</v>
      </c>
      <c r="BA32" s="18">
        <v>0</v>
      </c>
      <c r="BB32" s="17">
        <v>0</v>
      </c>
      <c r="BC32" s="18">
        <v>0</v>
      </c>
      <c r="BD32" s="18">
        <v>0</v>
      </c>
    </row>
    <row r="33" spans="2:56" ht="21.95" customHeight="1" x14ac:dyDescent="0.25">
      <c r="B33" s="20">
        <v>25</v>
      </c>
      <c r="C33" s="20" t="s">
        <v>52</v>
      </c>
      <c r="D33" s="21">
        <v>0</v>
      </c>
      <c r="E33" s="22">
        <v>0</v>
      </c>
      <c r="F33" s="21">
        <v>0</v>
      </c>
      <c r="G33" s="22">
        <v>0</v>
      </c>
      <c r="H33" s="21">
        <v>0</v>
      </c>
      <c r="I33" s="22">
        <v>0</v>
      </c>
      <c r="J33" s="21">
        <v>0</v>
      </c>
      <c r="K33" s="22">
        <v>0</v>
      </c>
      <c r="L33" s="21">
        <v>1</v>
      </c>
      <c r="M33" s="22">
        <v>0.4798</v>
      </c>
      <c r="N33" s="21">
        <v>1</v>
      </c>
      <c r="O33" s="22">
        <v>0.4798</v>
      </c>
      <c r="R33" s="20">
        <v>25</v>
      </c>
      <c r="S33" s="20" t="s">
        <v>52</v>
      </c>
      <c r="T33" s="21">
        <v>0</v>
      </c>
      <c r="U33" s="22">
        <v>0</v>
      </c>
      <c r="V33" s="21">
        <v>0</v>
      </c>
      <c r="W33" s="22">
        <v>0</v>
      </c>
      <c r="X33" s="22" t="e">
        <f t="shared" si="2"/>
        <v>#DIV/0!</v>
      </c>
      <c r="Y33" s="21">
        <v>0</v>
      </c>
      <c r="Z33" s="22">
        <v>0</v>
      </c>
      <c r="AA33" s="21">
        <v>0</v>
      </c>
      <c r="AB33" s="22">
        <v>0</v>
      </c>
      <c r="AC33" s="22" t="e">
        <f t="shared" si="3"/>
        <v>#DIV/0!</v>
      </c>
      <c r="AD33" s="21">
        <v>0</v>
      </c>
      <c r="AE33" s="22">
        <v>0</v>
      </c>
      <c r="AF33" s="21">
        <v>0</v>
      </c>
      <c r="AG33" s="22">
        <v>0</v>
      </c>
      <c r="AH33" s="22">
        <v>0</v>
      </c>
      <c r="AI33" s="21">
        <v>0</v>
      </c>
      <c r="AJ33" s="21">
        <v>0</v>
      </c>
      <c r="AK33" s="21">
        <v>0</v>
      </c>
      <c r="AL33" s="21">
        <v>0</v>
      </c>
      <c r="AM33" s="22" t="e">
        <f t="shared" si="0"/>
        <v>#DIV/0!</v>
      </c>
      <c r="AN33" s="21">
        <v>0</v>
      </c>
      <c r="AO33" s="22">
        <v>0</v>
      </c>
      <c r="AP33" s="21">
        <v>0</v>
      </c>
      <c r="AQ33" s="22">
        <v>0</v>
      </c>
      <c r="AR33" s="22" t="e">
        <f t="shared" si="1"/>
        <v>#DIV/0!</v>
      </c>
      <c r="AS33" s="17">
        <v>0</v>
      </c>
      <c r="AT33" s="18">
        <v>0</v>
      </c>
      <c r="AU33" s="17">
        <v>0</v>
      </c>
      <c r="AV33" s="18">
        <v>0</v>
      </c>
      <c r="AW33" s="18">
        <v>0</v>
      </c>
      <c r="AZ33" s="17">
        <v>0</v>
      </c>
      <c r="BA33" s="18">
        <v>0</v>
      </c>
      <c r="BB33" s="17">
        <v>0</v>
      </c>
      <c r="BC33" s="18">
        <v>0</v>
      </c>
      <c r="BD33" s="18">
        <v>0</v>
      </c>
    </row>
    <row r="34" spans="2:56" ht="21.95" customHeight="1" x14ac:dyDescent="0.25">
      <c r="B34" s="20">
        <v>26</v>
      </c>
      <c r="C34" s="20" t="s">
        <v>53</v>
      </c>
      <c r="D34" s="21">
        <v>23</v>
      </c>
      <c r="E34" s="22">
        <v>5.3897000000000004</v>
      </c>
      <c r="F34" s="21">
        <v>110</v>
      </c>
      <c r="G34" s="22">
        <v>27.600200000000001</v>
      </c>
      <c r="H34" s="21">
        <v>10</v>
      </c>
      <c r="I34" s="22">
        <v>4.5499999999999999E-2</v>
      </c>
      <c r="J34" s="21">
        <v>143</v>
      </c>
      <c r="K34" s="22">
        <v>33.035400000000003</v>
      </c>
      <c r="L34" s="21">
        <v>365</v>
      </c>
      <c r="M34" s="22">
        <v>7.9866999999999999</v>
      </c>
      <c r="N34" s="21">
        <v>508</v>
      </c>
      <c r="O34" s="22">
        <v>41.022100000000002</v>
      </c>
      <c r="R34" s="20">
        <v>26</v>
      </c>
      <c r="S34" s="20" t="s">
        <v>53</v>
      </c>
      <c r="T34" s="21">
        <v>0</v>
      </c>
      <c r="U34" s="22">
        <v>0</v>
      </c>
      <c r="V34" s="21">
        <v>0</v>
      </c>
      <c r="W34" s="22">
        <v>0</v>
      </c>
      <c r="X34" s="22" t="e">
        <f t="shared" si="2"/>
        <v>#DIV/0!</v>
      </c>
      <c r="Y34" s="21">
        <v>0</v>
      </c>
      <c r="Z34" s="22">
        <v>0</v>
      </c>
      <c r="AA34" s="21">
        <v>0</v>
      </c>
      <c r="AB34" s="22">
        <v>0</v>
      </c>
      <c r="AC34" s="22" t="e">
        <f t="shared" si="3"/>
        <v>#DIV/0!</v>
      </c>
      <c r="AD34" s="21">
        <v>0</v>
      </c>
      <c r="AE34" s="22">
        <v>0</v>
      </c>
      <c r="AF34" s="21">
        <v>0</v>
      </c>
      <c r="AG34" s="22">
        <v>0</v>
      </c>
      <c r="AH34" s="22">
        <v>0</v>
      </c>
      <c r="AI34" s="21">
        <v>47</v>
      </c>
      <c r="AJ34" s="21">
        <v>151.78</v>
      </c>
      <c r="AK34" s="21">
        <v>0</v>
      </c>
      <c r="AL34" s="21">
        <v>0</v>
      </c>
      <c r="AM34" s="22">
        <f t="shared" si="0"/>
        <v>0</v>
      </c>
      <c r="AN34" s="21">
        <v>0</v>
      </c>
      <c r="AO34" s="22">
        <v>0</v>
      </c>
      <c r="AP34" s="21">
        <v>0</v>
      </c>
      <c r="AQ34" s="22">
        <v>0</v>
      </c>
      <c r="AR34" s="22" t="e">
        <f t="shared" si="1"/>
        <v>#DIV/0!</v>
      </c>
      <c r="AS34" s="17">
        <v>0</v>
      </c>
      <c r="AT34" s="18">
        <v>0</v>
      </c>
      <c r="AU34" s="17">
        <v>0</v>
      </c>
      <c r="AV34" s="18">
        <v>0</v>
      </c>
      <c r="AW34" s="18">
        <v>0</v>
      </c>
      <c r="AZ34" s="17">
        <v>0</v>
      </c>
      <c r="BA34" s="18">
        <v>0</v>
      </c>
      <c r="BB34" s="17">
        <v>0</v>
      </c>
      <c r="BC34" s="18">
        <v>0</v>
      </c>
      <c r="BD34" s="18">
        <v>0</v>
      </c>
    </row>
    <row r="35" spans="2:56" ht="21.95" customHeight="1" x14ac:dyDescent="0.25">
      <c r="B35" s="20">
        <v>27</v>
      </c>
      <c r="C35" s="20" t="s">
        <v>54</v>
      </c>
      <c r="D35" s="21">
        <v>375</v>
      </c>
      <c r="E35" s="22">
        <v>0.63</v>
      </c>
      <c r="F35" s="21">
        <v>342</v>
      </c>
      <c r="G35" s="22">
        <v>2.54</v>
      </c>
      <c r="H35" s="21">
        <v>71</v>
      </c>
      <c r="I35" s="22">
        <v>0.05</v>
      </c>
      <c r="J35" s="21">
        <v>788</v>
      </c>
      <c r="K35" s="22">
        <v>3.22</v>
      </c>
      <c r="L35" s="21">
        <v>27</v>
      </c>
      <c r="M35" s="22">
        <v>0.78</v>
      </c>
      <c r="N35" s="21">
        <v>815</v>
      </c>
      <c r="O35" s="22">
        <v>4</v>
      </c>
      <c r="R35" s="20">
        <v>27</v>
      </c>
      <c r="S35" s="20" t="s">
        <v>54</v>
      </c>
      <c r="T35" s="21">
        <v>0</v>
      </c>
      <c r="U35" s="22">
        <v>0</v>
      </c>
      <c r="V35" s="21">
        <v>0</v>
      </c>
      <c r="W35" s="22">
        <v>0</v>
      </c>
      <c r="X35" s="22" t="e">
        <f t="shared" si="2"/>
        <v>#DIV/0!</v>
      </c>
      <c r="Y35" s="21">
        <v>0</v>
      </c>
      <c r="Z35" s="22">
        <v>0</v>
      </c>
      <c r="AA35" s="21">
        <v>0</v>
      </c>
      <c r="AB35" s="22">
        <v>0</v>
      </c>
      <c r="AC35" s="22" t="e">
        <f t="shared" si="3"/>
        <v>#DIV/0!</v>
      </c>
      <c r="AD35" s="21">
        <v>0</v>
      </c>
      <c r="AE35" s="22">
        <v>0</v>
      </c>
      <c r="AF35" s="21">
        <v>0</v>
      </c>
      <c r="AG35" s="22">
        <v>0</v>
      </c>
      <c r="AH35" s="22">
        <v>0</v>
      </c>
      <c r="AI35" s="21">
        <v>2167</v>
      </c>
      <c r="AJ35" s="21">
        <v>3852</v>
      </c>
      <c r="AK35" s="21">
        <v>150</v>
      </c>
      <c r="AL35" s="21">
        <v>201</v>
      </c>
      <c r="AM35" s="22">
        <f t="shared" si="0"/>
        <v>5.2180685358255454</v>
      </c>
      <c r="AN35" s="21">
        <v>0</v>
      </c>
      <c r="AO35" s="22">
        <v>0</v>
      </c>
      <c r="AP35" s="21">
        <v>0</v>
      </c>
      <c r="AQ35" s="22">
        <v>0</v>
      </c>
      <c r="AR35" s="22" t="e">
        <f t="shared" si="1"/>
        <v>#DIV/0!</v>
      </c>
      <c r="AS35" s="17">
        <v>0</v>
      </c>
      <c r="AT35" s="18">
        <v>0</v>
      </c>
      <c r="AU35" s="17">
        <v>0</v>
      </c>
      <c r="AV35" s="18">
        <v>0</v>
      </c>
      <c r="AW35" s="18">
        <v>0</v>
      </c>
      <c r="AZ35" s="17">
        <v>0</v>
      </c>
      <c r="BA35" s="18">
        <v>0</v>
      </c>
      <c r="BB35" s="17">
        <v>0</v>
      </c>
      <c r="BC35" s="18">
        <v>0</v>
      </c>
      <c r="BD35" s="18">
        <v>0</v>
      </c>
    </row>
    <row r="36" spans="2:56" ht="21.95" customHeight="1" x14ac:dyDescent="0.25">
      <c r="B36" s="20">
        <v>28</v>
      </c>
      <c r="C36" s="20" t="s">
        <v>55</v>
      </c>
      <c r="D36" s="21">
        <v>0</v>
      </c>
      <c r="E36" s="22">
        <v>0</v>
      </c>
      <c r="F36" s="21">
        <v>1</v>
      </c>
      <c r="G36" s="22">
        <v>6.23</v>
      </c>
      <c r="H36" s="21">
        <v>2</v>
      </c>
      <c r="I36" s="22">
        <v>0.01</v>
      </c>
      <c r="J36" s="21">
        <v>3</v>
      </c>
      <c r="K36" s="22">
        <v>6.24</v>
      </c>
      <c r="L36" s="21">
        <v>2</v>
      </c>
      <c r="M36" s="22">
        <v>0.22889999999999999</v>
      </c>
      <c r="N36" s="21">
        <v>5</v>
      </c>
      <c r="O36" s="22">
        <v>6.4688999999999997</v>
      </c>
      <c r="R36" s="20">
        <v>28</v>
      </c>
      <c r="S36" s="20" t="s">
        <v>55</v>
      </c>
      <c r="T36" s="21">
        <v>0</v>
      </c>
      <c r="U36" s="22">
        <v>0</v>
      </c>
      <c r="V36" s="21">
        <v>0</v>
      </c>
      <c r="W36" s="22">
        <v>0</v>
      </c>
      <c r="X36" s="22" t="e">
        <f t="shared" si="2"/>
        <v>#DIV/0!</v>
      </c>
      <c r="Y36" s="21">
        <v>0</v>
      </c>
      <c r="Z36" s="22">
        <v>0</v>
      </c>
      <c r="AA36" s="21">
        <v>0</v>
      </c>
      <c r="AB36" s="22">
        <v>0</v>
      </c>
      <c r="AC36" s="22" t="e">
        <f t="shared" si="3"/>
        <v>#DIV/0!</v>
      </c>
      <c r="AD36" s="21">
        <v>0</v>
      </c>
      <c r="AE36" s="22">
        <v>0</v>
      </c>
      <c r="AF36" s="21">
        <v>0</v>
      </c>
      <c r="AG36" s="22">
        <v>0</v>
      </c>
      <c r="AH36" s="22">
        <v>0</v>
      </c>
      <c r="AI36" s="21">
        <v>3</v>
      </c>
      <c r="AJ36" s="21">
        <v>10.26</v>
      </c>
      <c r="AK36" s="21">
        <v>0</v>
      </c>
      <c r="AL36" s="21">
        <v>0</v>
      </c>
      <c r="AM36" s="22">
        <f t="shared" si="0"/>
        <v>0</v>
      </c>
      <c r="AN36" s="21">
        <v>0</v>
      </c>
      <c r="AO36" s="22">
        <v>0</v>
      </c>
      <c r="AP36" s="21">
        <v>0</v>
      </c>
      <c r="AQ36" s="22">
        <v>0</v>
      </c>
      <c r="AR36" s="22" t="e">
        <f t="shared" si="1"/>
        <v>#DIV/0!</v>
      </c>
      <c r="AS36" s="17">
        <v>0</v>
      </c>
      <c r="AT36" s="18">
        <v>0</v>
      </c>
      <c r="AU36" s="17">
        <v>0</v>
      </c>
      <c r="AV36" s="18">
        <v>0</v>
      </c>
      <c r="AW36" s="18">
        <v>0</v>
      </c>
      <c r="AZ36" s="17">
        <v>0</v>
      </c>
      <c r="BA36" s="18">
        <v>0</v>
      </c>
      <c r="BB36" s="17">
        <v>0</v>
      </c>
      <c r="BC36" s="18">
        <v>0</v>
      </c>
      <c r="BD36" s="18">
        <v>0</v>
      </c>
    </row>
    <row r="37" spans="2:56" ht="21.95" customHeight="1" x14ac:dyDescent="0.25">
      <c r="B37" s="20">
        <v>29</v>
      </c>
      <c r="C37" s="20" t="s">
        <v>56</v>
      </c>
      <c r="D37" s="21">
        <v>0</v>
      </c>
      <c r="E37" s="22">
        <v>0</v>
      </c>
      <c r="F37" s="21">
        <v>0</v>
      </c>
      <c r="G37" s="22">
        <v>0</v>
      </c>
      <c r="H37" s="21">
        <v>0</v>
      </c>
      <c r="I37" s="22">
        <v>0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R37" s="20">
        <v>29</v>
      </c>
      <c r="S37" s="20" t="s">
        <v>56</v>
      </c>
      <c r="T37" s="21">
        <v>0</v>
      </c>
      <c r="U37" s="22">
        <v>0</v>
      </c>
      <c r="V37" s="21">
        <v>0</v>
      </c>
      <c r="W37" s="22">
        <v>0</v>
      </c>
      <c r="X37" s="22" t="e">
        <f t="shared" si="2"/>
        <v>#DIV/0!</v>
      </c>
      <c r="Y37" s="21">
        <v>0</v>
      </c>
      <c r="Z37" s="22">
        <v>0</v>
      </c>
      <c r="AA37" s="21">
        <v>0</v>
      </c>
      <c r="AB37" s="22">
        <v>0</v>
      </c>
      <c r="AC37" s="22" t="e">
        <f t="shared" si="3"/>
        <v>#DIV/0!</v>
      </c>
      <c r="AD37" s="21">
        <v>0</v>
      </c>
      <c r="AE37" s="22">
        <v>0</v>
      </c>
      <c r="AF37" s="21">
        <v>0</v>
      </c>
      <c r="AG37" s="22">
        <v>0</v>
      </c>
      <c r="AH37" s="22">
        <v>0</v>
      </c>
      <c r="AI37" s="21">
        <v>0</v>
      </c>
      <c r="AJ37" s="21">
        <v>0</v>
      </c>
      <c r="AK37" s="21">
        <v>0</v>
      </c>
      <c r="AL37" s="21">
        <v>0</v>
      </c>
      <c r="AM37" s="22" t="e">
        <f t="shared" si="0"/>
        <v>#DIV/0!</v>
      </c>
      <c r="AN37" s="21">
        <v>0</v>
      </c>
      <c r="AO37" s="22">
        <v>0</v>
      </c>
      <c r="AP37" s="21">
        <v>0</v>
      </c>
      <c r="AQ37" s="22">
        <v>0</v>
      </c>
      <c r="AR37" s="22" t="e">
        <f t="shared" si="1"/>
        <v>#DIV/0!</v>
      </c>
      <c r="AS37" s="17">
        <v>0</v>
      </c>
      <c r="AT37" s="18">
        <v>0</v>
      </c>
      <c r="AU37" s="17">
        <v>0</v>
      </c>
      <c r="AV37" s="18">
        <v>0</v>
      </c>
      <c r="AW37" s="18">
        <v>0</v>
      </c>
      <c r="AZ37" s="17">
        <v>0</v>
      </c>
      <c r="BA37" s="18">
        <v>0</v>
      </c>
      <c r="BB37" s="17">
        <v>0</v>
      </c>
      <c r="BC37" s="18">
        <v>0</v>
      </c>
      <c r="BD37" s="18">
        <v>0</v>
      </c>
    </row>
    <row r="38" spans="2:56" ht="21.95" customHeight="1" x14ac:dyDescent="0.25">
      <c r="B38" s="20">
        <v>30</v>
      </c>
      <c r="C38" s="20" t="s">
        <v>57</v>
      </c>
      <c r="D38" s="21">
        <v>0</v>
      </c>
      <c r="E38" s="22">
        <v>0</v>
      </c>
      <c r="F38" s="21">
        <v>26</v>
      </c>
      <c r="G38" s="22">
        <v>5.83</v>
      </c>
      <c r="H38" s="21">
        <v>2</v>
      </c>
      <c r="I38" s="22">
        <v>0.28000000000000003</v>
      </c>
      <c r="J38" s="21">
        <v>28</v>
      </c>
      <c r="K38" s="22">
        <v>6.11</v>
      </c>
      <c r="L38" s="21">
        <v>101</v>
      </c>
      <c r="M38" s="22">
        <v>2.08</v>
      </c>
      <c r="N38" s="21">
        <v>129</v>
      </c>
      <c r="O38" s="22">
        <v>8.19</v>
      </c>
      <c r="R38" s="20">
        <v>30</v>
      </c>
      <c r="S38" s="20" t="s">
        <v>57</v>
      </c>
      <c r="T38" s="21">
        <v>0</v>
      </c>
      <c r="U38" s="22">
        <v>0</v>
      </c>
      <c r="V38" s="21">
        <v>0</v>
      </c>
      <c r="W38" s="22">
        <v>0</v>
      </c>
      <c r="X38" s="22" t="e">
        <f t="shared" si="2"/>
        <v>#DIV/0!</v>
      </c>
      <c r="Y38" s="21">
        <v>0</v>
      </c>
      <c r="Z38" s="22">
        <v>0</v>
      </c>
      <c r="AA38" s="21">
        <v>0</v>
      </c>
      <c r="AB38" s="22">
        <v>0</v>
      </c>
      <c r="AC38" s="22" t="e">
        <f t="shared" si="3"/>
        <v>#DIV/0!</v>
      </c>
      <c r="AD38" s="21">
        <v>0</v>
      </c>
      <c r="AE38" s="22">
        <v>0</v>
      </c>
      <c r="AF38" s="21">
        <v>0</v>
      </c>
      <c r="AG38" s="22">
        <v>0</v>
      </c>
      <c r="AH38" s="22">
        <v>0</v>
      </c>
      <c r="AI38" s="21">
        <v>11</v>
      </c>
      <c r="AJ38" s="21">
        <v>65.91</v>
      </c>
      <c r="AK38" s="21">
        <v>0</v>
      </c>
      <c r="AL38" s="21">
        <v>0</v>
      </c>
      <c r="AM38" s="22">
        <f t="shared" si="0"/>
        <v>0</v>
      </c>
      <c r="AN38" s="21">
        <v>0</v>
      </c>
      <c r="AO38" s="22">
        <v>0</v>
      </c>
      <c r="AP38" s="21">
        <v>0</v>
      </c>
      <c r="AQ38" s="22">
        <v>0</v>
      </c>
      <c r="AR38" s="22" t="e">
        <f t="shared" si="1"/>
        <v>#DIV/0!</v>
      </c>
      <c r="AS38" s="17">
        <v>0</v>
      </c>
      <c r="AT38" s="18">
        <v>0</v>
      </c>
      <c r="AU38" s="17">
        <v>0</v>
      </c>
      <c r="AV38" s="18">
        <v>0</v>
      </c>
      <c r="AW38" s="18">
        <v>0</v>
      </c>
      <c r="AZ38" s="17">
        <v>0</v>
      </c>
      <c r="BA38" s="18">
        <v>0</v>
      </c>
      <c r="BB38" s="17">
        <v>0</v>
      </c>
      <c r="BC38" s="18">
        <v>0</v>
      </c>
      <c r="BD38" s="18">
        <v>0</v>
      </c>
    </row>
    <row r="39" spans="2:56" s="16" customFormat="1" ht="21.95" customHeight="1" x14ac:dyDescent="0.25">
      <c r="B39" s="25" t="s">
        <v>58</v>
      </c>
      <c r="C39" s="25"/>
      <c r="D39" s="23">
        <f>SUM(D21:D38)</f>
        <v>668</v>
      </c>
      <c r="E39" s="23">
        <f t="shared" ref="E39:O39" si="5">SUM(E21:E38)</f>
        <v>10.013100000000001</v>
      </c>
      <c r="F39" s="23">
        <f t="shared" si="5"/>
        <v>1109</v>
      </c>
      <c r="G39" s="23">
        <f t="shared" si="5"/>
        <v>113.00110000000001</v>
      </c>
      <c r="H39" s="23">
        <f t="shared" si="5"/>
        <v>203</v>
      </c>
      <c r="I39" s="23">
        <f t="shared" si="5"/>
        <v>4.3950999999999993</v>
      </c>
      <c r="J39" s="23">
        <f t="shared" si="5"/>
        <v>1980</v>
      </c>
      <c r="K39" s="23">
        <f t="shared" si="5"/>
        <v>127.4093</v>
      </c>
      <c r="L39" s="23">
        <f t="shared" si="5"/>
        <v>4182</v>
      </c>
      <c r="M39" s="23">
        <f t="shared" si="5"/>
        <v>182.94850000000005</v>
      </c>
      <c r="N39" s="23">
        <f t="shared" si="5"/>
        <v>6162</v>
      </c>
      <c r="O39" s="23">
        <f t="shared" si="5"/>
        <v>310.35780000000005</v>
      </c>
      <c r="R39" s="25" t="s">
        <v>58</v>
      </c>
      <c r="S39" s="25"/>
      <c r="T39" s="24">
        <v>0</v>
      </c>
      <c r="U39" s="24">
        <v>0</v>
      </c>
      <c r="V39" s="24">
        <v>0</v>
      </c>
      <c r="W39" s="24">
        <v>0</v>
      </c>
      <c r="X39" s="22" t="e">
        <f t="shared" si="2"/>
        <v>#DIV/0!</v>
      </c>
      <c r="Y39" s="24">
        <v>4</v>
      </c>
      <c r="Z39" s="24">
        <v>0.94</v>
      </c>
      <c r="AA39" s="24">
        <v>4</v>
      </c>
      <c r="AB39" s="24">
        <v>0.94</v>
      </c>
      <c r="AC39" s="22">
        <f t="shared" si="3"/>
        <v>100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9533</v>
      </c>
      <c r="AJ39" s="24">
        <v>12560.73</v>
      </c>
      <c r="AK39" s="24">
        <v>324</v>
      </c>
      <c r="AL39" s="24">
        <v>405.77</v>
      </c>
      <c r="AM39" s="22">
        <f t="shared" si="0"/>
        <v>3.2304651083177491</v>
      </c>
      <c r="AN39" s="24">
        <v>0</v>
      </c>
      <c r="AO39" s="24">
        <v>0</v>
      </c>
      <c r="AP39" s="24">
        <v>0</v>
      </c>
      <c r="AQ39" s="24">
        <v>0</v>
      </c>
      <c r="AR39" s="22" t="e">
        <f t="shared" si="1"/>
        <v>#DIV/0!</v>
      </c>
      <c r="AS39" s="19">
        <v>6</v>
      </c>
      <c r="AT39" s="19">
        <v>0.36</v>
      </c>
      <c r="AU39" s="19">
        <v>1</v>
      </c>
      <c r="AV39" s="19">
        <v>0</v>
      </c>
      <c r="AW39" s="19" t="e">
        <v>#NUM!</v>
      </c>
      <c r="AZ39" s="19">
        <v>6</v>
      </c>
      <c r="BA39" s="19">
        <v>0.36</v>
      </c>
      <c r="BB39" s="19">
        <v>1</v>
      </c>
      <c r="BC39" s="19">
        <v>0</v>
      </c>
      <c r="BD39" s="19" t="e">
        <v>#NUM!</v>
      </c>
    </row>
    <row r="40" spans="2:56" s="16" customFormat="1" ht="21.95" customHeight="1" x14ac:dyDescent="0.25">
      <c r="B40" s="25" t="s">
        <v>59</v>
      </c>
      <c r="C40" s="25"/>
      <c r="D40" s="23">
        <f>D39+D20</f>
        <v>1292</v>
      </c>
      <c r="E40" s="23">
        <f t="shared" ref="E40:O40" si="6">E39+E20</f>
        <v>635.01739999999995</v>
      </c>
      <c r="F40" s="23">
        <f t="shared" si="6"/>
        <v>5742</v>
      </c>
      <c r="G40" s="23">
        <f t="shared" si="6"/>
        <v>1912.4899000000003</v>
      </c>
      <c r="H40" s="23">
        <f t="shared" si="6"/>
        <v>2155</v>
      </c>
      <c r="I40" s="23">
        <f t="shared" si="6"/>
        <v>711.04939999999999</v>
      </c>
      <c r="J40" s="23">
        <f t="shared" si="6"/>
        <v>9189</v>
      </c>
      <c r="K40" s="23">
        <f t="shared" si="6"/>
        <v>3258.5566999999992</v>
      </c>
      <c r="L40" s="23">
        <f t="shared" si="6"/>
        <v>6362</v>
      </c>
      <c r="M40" s="23">
        <f t="shared" si="6"/>
        <v>10212.305</v>
      </c>
      <c r="N40" s="23">
        <f t="shared" si="6"/>
        <v>15551</v>
      </c>
      <c r="O40" s="23">
        <f t="shared" si="6"/>
        <v>13470.861699999999</v>
      </c>
      <c r="R40" s="25" t="s">
        <v>59</v>
      </c>
      <c r="S40" s="25"/>
      <c r="T40" s="24">
        <v>156</v>
      </c>
      <c r="U40" s="24">
        <v>492.25</v>
      </c>
      <c r="V40" s="24">
        <v>66</v>
      </c>
      <c r="W40" s="24">
        <v>195.18</v>
      </c>
      <c r="X40" s="22">
        <f t="shared" si="2"/>
        <v>39.650584052818694</v>
      </c>
      <c r="Y40" s="24">
        <v>28</v>
      </c>
      <c r="Z40" s="24">
        <v>14.54</v>
      </c>
      <c r="AA40" s="24">
        <v>20</v>
      </c>
      <c r="AB40" s="24">
        <v>12.72</v>
      </c>
      <c r="AC40" s="22">
        <f t="shared" si="3"/>
        <v>87.482806052269609</v>
      </c>
      <c r="AD40" s="24">
        <v>330</v>
      </c>
      <c r="AE40" s="24">
        <v>1624.2</v>
      </c>
      <c r="AF40" s="24">
        <v>111</v>
      </c>
      <c r="AG40" s="24">
        <v>1569.97</v>
      </c>
      <c r="AH40" s="24">
        <v>103.45</v>
      </c>
      <c r="AI40" s="24">
        <v>24699</v>
      </c>
      <c r="AJ40" s="24">
        <v>41297.089999999997</v>
      </c>
      <c r="AK40" s="24">
        <v>2084</v>
      </c>
      <c r="AL40" s="24">
        <f>AL39+AL20</f>
        <v>2324.9</v>
      </c>
      <c r="AM40" s="22">
        <f t="shared" si="0"/>
        <v>5.6296944893695899</v>
      </c>
      <c r="AN40" s="24">
        <v>56</v>
      </c>
      <c r="AO40" s="24">
        <v>37.880000000000003</v>
      </c>
      <c r="AP40" s="24">
        <v>19</v>
      </c>
      <c r="AQ40" s="24">
        <v>15.32</v>
      </c>
      <c r="AR40" s="22">
        <f t="shared" si="1"/>
        <v>40.443505807814148</v>
      </c>
      <c r="AS40" s="19">
        <v>381</v>
      </c>
      <c r="AT40" s="19">
        <v>34.69</v>
      </c>
      <c r="AU40" s="19">
        <v>90</v>
      </c>
      <c r="AV40" s="19">
        <v>6.44</v>
      </c>
      <c r="AW40" s="19">
        <v>538.66</v>
      </c>
      <c r="AZ40" s="19">
        <v>381</v>
      </c>
      <c r="BA40" s="19">
        <v>34.69</v>
      </c>
      <c r="BB40" s="19">
        <v>90</v>
      </c>
      <c r="BC40" s="19">
        <v>6.44</v>
      </c>
      <c r="BD40" s="19">
        <v>538.66</v>
      </c>
    </row>
    <row r="41" spans="2:56" ht="21.95" customHeight="1" x14ac:dyDescent="0.25">
      <c r="B41" s="20">
        <v>31</v>
      </c>
      <c r="C41" s="20" t="s">
        <v>60</v>
      </c>
      <c r="D41" s="21">
        <v>17</v>
      </c>
      <c r="E41" s="22">
        <v>0.13819999999999999</v>
      </c>
      <c r="F41" s="21">
        <v>124</v>
      </c>
      <c r="G41" s="22">
        <v>0.51470000000000005</v>
      </c>
      <c r="H41" s="21">
        <v>0</v>
      </c>
      <c r="I41" s="22">
        <v>0</v>
      </c>
      <c r="J41" s="21">
        <v>141</v>
      </c>
      <c r="K41" s="22">
        <v>0.65290000000000004</v>
      </c>
      <c r="L41" s="21">
        <v>28</v>
      </c>
      <c r="M41" s="22">
        <v>0.1308</v>
      </c>
      <c r="N41" s="21">
        <v>169</v>
      </c>
      <c r="O41" s="22">
        <v>0.78369999999999995</v>
      </c>
      <c r="R41" s="20">
        <v>31</v>
      </c>
      <c r="S41" s="20" t="s">
        <v>60</v>
      </c>
      <c r="T41" s="21">
        <v>0</v>
      </c>
      <c r="U41" s="22">
        <v>0</v>
      </c>
      <c r="V41" s="21">
        <v>0</v>
      </c>
      <c r="W41" s="22">
        <v>0</v>
      </c>
      <c r="X41" s="22" t="e">
        <f t="shared" si="2"/>
        <v>#DIV/0!</v>
      </c>
      <c r="Y41" s="21">
        <v>0</v>
      </c>
      <c r="Z41" s="22">
        <v>0</v>
      </c>
      <c r="AA41" s="21">
        <v>0</v>
      </c>
      <c r="AB41" s="22">
        <v>0</v>
      </c>
      <c r="AC41" s="22" t="e">
        <f t="shared" si="3"/>
        <v>#DIV/0!</v>
      </c>
      <c r="AD41" s="21">
        <v>0</v>
      </c>
      <c r="AE41" s="22">
        <v>0</v>
      </c>
      <c r="AF41" s="21">
        <v>0</v>
      </c>
      <c r="AG41" s="22">
        <v>0</v>
      </c>
      <c r="AH41" s="22">
        <v>0</v>
      </c>
      <c r="AI41" s="21">
        <v>728</v>
      </c>
      <c r="AJ41" s="21">
        <v>2249.64</v>
      </c>
      <c r="AK41" s="21">
        <v>58</v>
      </c>
      <c r="AL41" s="21">
        <v>31.04</v>
      </c>
      <c r="AM41" s="22">
        <f t="shared" si="0"/>
        <v>1.3797763197667183</v>
      </c>
      <c r="AN41" s="21">
        <v>0</v>
      </c>
      <c r="AO41" s="22">
        <v>0</v>
      </c>
      <c r="AP41" s="21">
        <v>0</v>
      </c>
      <c r="AQ41" s="22">
        <v>0</v>
      </c>
      <c r="AR41" s="22" t="e">
        <f t="shared" si="1"/>
        <v>#DIV/0!</v>
      </c>
      <c r="AS41" s="17">
        <v>0</v>
      </c>
      <c r="AT41" s="18">
        <v>0</v>
      </c>
      <c r="AU41" s="17">
        <v>0</v>
      </c>
      <c r="AV41" s="18">
        <v>0</v>
      </c>
      <c r="AW41" s="18">
        <v>0</v>
      </c>
      <c r="AZ41" s="17">
        <v>0</v>
      </c>
      <c r="BA41" s="18">
        <v>0</v>
      </c>
      <c r="BB41" s="17">
        <v>0</v>
      </c>
      <c r="BC41" s="18">
        <v>0</v>
      </c>
      <c r="BD41" s="18">
        <v>0</v>
      </c>
    </row>
    <row r="42" spans="2:56" ht="21.95" customHeight="1" x14ac:dyDescent="0.25">
      <c r="B42" s="20">
        <v>32</v>
      </c>
      <c r="C42" s="20" t="s">
        <v>61</v>
      </c>
      <c r="D42" s="21">
        <v>0</v>
      </c>
      <c r="E42" s="22">
        <v>0</v>
      </c>
      <c r="F42" s="21">
        <v>0</v>
      </c>
      <c r="G42" s="22">
        <v>0</v>
      </c>
      <c r="H42" s="21">
        <v>0</v>
      </c>
      <c r="I42" s="22">
        <v>0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R42" s="20">
        <v>32</v>
      </c>
      <c r="S42" s="20" t="s">
        <v>61</v>
      </c>
      <c r="T42" s="21">
        <v>0</v>
      </c>
      <c r="U42" s="22">
        <v>0</v>
      </c>
      <c r="V42" s="21">
        <v>0</v>
      </c>
      <c r="W42" s="22">
        <v>0</v>
      </c>
      <c r="X42" s="22" t="e">
        <f t="shared" si="2"/>
        <v>#DIV/0!</v>
      </c>
      <c r="Y42" s="21">
        <v>0</v>
      </c>
      <c r="Z42" s="22">
        <v>0</v>
      </c>
      <c r="AA42" s="21">
        <v>0</v>
      </c>
      <c r="AB42" s="22">
        <v>0</v>
      </c>
      <c r="AC42" s="22" t="e">
        <f t="shared" si="3"/>
        <v>#DIV/0!</v>
      </c>
      <c r="AD42" s="21">
        <v>0</v>
      </c>
      <c r="AE42" s="22">
        <v>0</v>
      </c>
      <c r="AF42" s="21">
        <v>0</v>
      </c>
      <c r="AG42" s="22">
        <v>0</v>
      </c>
      <c r="AH42" s="22">
        <v>0</v>
      </c>
      <c r="AI42" s="21">
        <v>12</v>
      </c>
      <c r="AJ42" s="21">
        <v>42.94</v>
      </c>
      <c r="AK42" s="21">
        <v>0</v>
      </c>
      <c r="AL42" s="21">
        <v>0</v>
      </c>
      <c r="AM42" s="22">
        <f t="shared" si="0"/>
        <v>0</v>
      </c>
      <c r="AN42" s="21">
        <v>0</v>
      </c>
      <c r="AO42" s="22">
        <v>0</v>
      </c>
      <c r="AP42" s="21">
        <v>0</v>
      </c>
      <c r="AQ42" s="22">
        <v>0</v>
      </c>
      <c r="AR42" s="22" t="e">
        <f t="shared" si="1"/>
        <v>#DIV/0!</v>
      </c>
      <c r="AS42" s="17">
        <v>0</v>
      </c>
      <c r="AT42" s="18">
        <v>0</v>
      </c>
      <c r="AU42" s="17">
        <v>0</v>
      </c>
      <c r="AV42" s="18">
        <v>0</v>
      </c>
      <c r="AW42" s="18">
        <v>0</v>
      </c>
      <c r="AZ42" s="17">
        <v>0</v>
      </c>
      <c r="BA42" s="18">
        <v>0</v>
      </c>
      <c r="BB42" s="17">
        <v>0</v>
      </c>
      <c r="BC42" s="18">
        <v>0</v>
      </c>
      <c r="BD42" s="18">
        <v>0</v>
      </c>
    </row>
    <row r="43" spans="2:56" ht="21.95" customHeight="1" x14ac:dyDescent="0.25">
      <c r="B43" s="20">
        <v>33</v>
      </c>
      <c r="C43" s="20" t="s">
        <v>62</v>
      </c>
      <c r="D43" s="21">
        <v>0</v>
      </c>
      <c r="E43" s="22">
        <v>0</v>
      </c>
      <c r="F43" s="21">
        <v>0</v>
      </c>
      <c r="G43" s="22">
        <v>0</v>
      </c>
      <c r="H43" s="21">
        <v>0</v>
      </c>
      <c r="I43" s="22">
        <v>0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0</v>
      </c>
      <c r="R43" s="20">
        <v>33</v>
      </c>
      <c r="S43" s="20" t="s">
        <v>62</v>
      </c>
      <c r="T43" s="21">
        <v>0</v>
      </c>
      <c r="U43" s="22">
        <v>0</v>
      </c>
      <c r="V43" s="21">
        <v>0</v>
      </c>
      <c r="W43" s="22">
        <v>0</v>
      </c>
      <c r="X43" s="22" t="e">
        <f t="shared" si="2"/>
        <v>#DIV/0!</v>
      </c>
      <c r="Y43" s="21">
        <v>0</v>
      </c>
      <c r="Z43" s="22">
        <v>0</v>
      </c>
      <c r="AA43" s="21">
        <v>0</v>
      </c>
      <c r="AB43" s="22">
        <v>0</v>
      </c>
      <c r="AC43" s="22" t="e">
        <f t="shared" si="3"/>
        <v>#DIV/0!</v>
      </c>
      <c r="AD43" s="21">
        <v>0</v>
      </c>
      <c r="AE43" s="22">
        <v>0</v>
      </c>
      <c r="AF43" s="21">
        <v>0</v>
      </c>
      <c r="AG43" s="22">
        <v>0</v>
      </c>
      <c r="AH43" s="22">
        <v>0</v>
      </c>
      <c r="AI43" s="21">
        <v>0</v>
      </c>
      <c r="AJ43" s="21">
        <v>0</v>
      </c>
      <c r="AK43" s="21">
        <v>0</v>
      </c>
      <c r="AL43" s="21">
        <v>0</v>
      </c>
      <c r="AM43" s="22" t="e">
        <f t="shared" si="0"/>
        <v>#DIV/0!</v>
      </c>
      <c r="AN43" s="21">
        <v>0</v>
      </c>
      <c r="AO43" s="22">
        <v>0</v>
      </c>
      <c r="AP43" s="21">
        <v>0</v>
      </c>
      <c r="AQ43" s="22">
        <v>0</v>
      </c>
      <c r="AR43" s="22" t="e">
        <f t="shared" si="1"/>
        <v>#DIV/0!</v>
      </c>
      <c r="AS43" s="17">
        <v>0</v>
      </c>
      <c r="AT43" s="18">
        <v>0</v>
      </c>
      <c r="AU43" s="17">
        <v>0</v>
      </c>
      <c r="AV43" s="18">
        <v>0</v>
      </c>
      <c r="AW43" s="18">
        <v>0</v>
      </c>
      <c r="AZ43" s="17">
        <v>0</v>
      </c>
      <c r="BA43" s="18">
        <v>0</v>
      </c>
      <c r="BB43" s="17">
        <v>0</v>
      </c>
      <c r="BC43" s="18">
        <v>0</v>
      </c>
      <c r="BD43" s="18">
        <v>0</v>
      </c>
    </row>
    <row r="44" spans="2:56" ht="21.95" customHeight="1" x14ac:dyDescent="0.25">
      <c r="B44" s="20">
        <v>34</v>
      </c>
      <c r="C44" s="20" t="s">
        <v>63</v>
      </c>
      <c r="D44" s="21">
        <v>0</v>
      </c>
      <c r="E44" s="22">
        <v>0</v>
      </c>
      <c r="F44" s="21">
        <v>0</v>
      </c>
      <c r="G44" s="22">
        <v>0</v>
      </c>
      <c r="H44" s="21">
        <v>0</v>
      </c>
      <c r="I44" s="22">
        <v>0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R44" s="20">
        <v>34</v>
      </c>
      <c r="S44" s="20" t="s">
        <v>63</v>
      </c>
      <c r="T44" s="21">
        <v>0</v>
      </c>
      <c r="U44" s="22">
        <v>0</v>
      </c>
      <c r="V44" s="21">
        <v>0</v>
      </c>
      <c r="W44" s="22">
        <v>0</v>
      </c>
      <c r="X44" s="22" t="e">
        <f t="shared" si="2"/>
        <v>#DIV/0!</v>
      </c>
      <c r="Y44" s="21">
        <v>0</v>
      </c>
      <c r="Z44" s="22">
        <v>0</v>
      </c>
      <c r="AA44" s="21">
        <v>0</v>
      </c>
      <c r="AB44" s="22">
        <v>0</v>
      </c>
      <c r="AC44" s="22" t="e">
        <f t="shared" si="3"/>
        <v>#DIV/0!</v>
      </c>
      <c r="AD44" s="21">
        <v>0</v>
      </c>
      <c r="AE44" s="22">
        <v>0</v>
      </c>
      <c r="AF44" s="21">
        <v>0</v>
      </c>
      <c r="AG44" s="22">
        <v>0</v>
      </c>
      <c r="AH44" s="22">
        <v>0</v>
      </c>
      <c r="AI44" s="21">
        <v>0</v>
      </c>
      <c r="AJ44" s="21">
        <v>0</v>
      </c>
      <c r="AK44" s="21">
        <v>0</v>
      </c>
      <c r="AL44" s="21">
        <v>0</v>
      </c>
      <c r="AM44" s="22" t="e">
        <f t="shared" si="0"/>
        <v>#DIV/0!</v>
      </c>
      <c r="AN44" s="21">
        <v>0</v>
      </c>
      <c r="AO44" s="22">
        <v>0</v>
      </c>
      <c r="AP44" s="21">
        <v>0</v>
      </c>
      <c r="AQ44" s="22">
        <v>0</v>
      </c>
      <c r="AR44" s="22" t="e">
        <f t="shared" si="1"/>
        <v>#DIV/0!</v>
      </c>
      <c r="AS44" s="17">
        <v>0</v>
      </c>
      <c r="AT44" s="18">
        <v>0</v>
      </c>
      <c r="AU44" s="17">
        <v>0</v>
      </c>
      <c r="AV44" s="18">
        <v>0</v>
      </c>
      <c r="AW44" s="18">
        <v>0</v>
      </c>
      <c r="AZ44" s="17">
        <v>0</v>
      </c>
      <c r="BA44" s="18">
        <v>0</v>
      </c>
      <c r="BB44" s="17">
        <v>0</v>
      </c>
      <c r="BC44" s="18">
        <v>0</v>
      </c>
      <c r="BD44" s="18">
        <v>0</v>
      </c>
    </row>
    <row r="45" spans="2:56" s="16" customFormat="1" ht="21.95" customHeight="1" x14ac:dyDescent="0.25">
      <c r="B45" s="25" t="s">
        <v>64</v>
      </c>
      <c r="C45" s="25"/>
      <c r="D45" s="23">
        <v>17</v>
      </c>
      <c r="E45" s="23">
        <v>0.14000000000000001</v>
      </c>
      <c r="F45" s="23">
        <v>124</v>
      </c>
      <c r="G45" s="23">
        <v>0.51</v>
      </c>
      <c r="H45" s="23">
        <v>0</v>
      </c>
      <c r="I45" s="23">
        <v>0</v>
      </c>
      <c r="J45" s="23">
        <v>141</v>
      </c>
      <c r="K45" s="23">
        <v>0.65</v>
      </c>
      <c r="L45" s="23">
        <v>28</v>
      </c>
      <c r="M45" s="23">
        <v>0.13</v>
      </c>
      <c r="N45" s="23">
        <v>169</v>
      </c>
      <c r="O45" s="23">
        <v>0.78</v>
      </c>
      <c r="R45" s="25" t="s">
        <v>64</v>
      </c>
      <c r="S45" s="25"/>
      <c r="T45" s="24">
        <v>0</v>
      </c>
      <c r="U45" s="24">
        <v>0</v>
      </c>
      <c r="V45" s="24">
        <v>0</v>
      </c>
      <c r="W45" s="24">
        <v>0</v>
      </c>
      <c r="X45" s="22" t="e">
        <f t="shared" si="2"/>
        <v>#DIV/0!</v>
      </c>
      <c r="Y45" s="24">
        <v>0</v>
      </c>
      <c r="Z45" s="24">
        <v>0</v>
      </c>
      <c r="AA45" s="24">
        <v>0</v>
      </c>
      <c r="AB45" s="24">
        <v>0</v>
      </c>
      <c r="AC45" s="22" t="e">
        <f t="shared" si="3"/>
        <v>#DIV/0!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740</v>
      </c>
      <c r="AJ45" s="24">
        <v>2292.58</v>
      </c>
      <c r="AK45" s="24">
        <v>58</v>
      </c>
      <c r="AL45" s="24">
        <v>31.04</v>
      </c>
      <c r="AM45" s="22">
        <f t="shared" si="0"/>
        <v>1.3539331233806453</v>
      </c>
      <c r="AN45" s="24">
        <v>0</v>
      </c>
      <c r="AO45" s="24">
        <v>0</v>
      </c>
      <c r="AP45" s="24">
        <v>0</v>
      </c>
      <c r="AQ45" s="24">
        <v>0</v>
      </c>
      <c r="AR45" s="22" t="e">
        <f t="shared" si="1"/>
        <v>#DIV/0!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</row>
    <row r="46" spans="2:56" ht="21.95" customHeight="1" x14ac:dyDescent="0.25">
      <c r="B46" s="20">
        <v>35</v>
      </c>
      <c r="C46" s="20" t="s">
        <v>65</v>
      </c>
      <c r="D46" s="21">
        <v>0</v>
      </c>
      <c r="E46" s="22">
        <v>0</v>
      </c>
      <c r="F46" s="21">
        <v>0</v>
      </c>
      <c r="G46" s="22">
        <v>0</v>
      </c>
      <c r="H46" s="21">
        <v>0</v>
      </c>
      <c r="I46" s="22">
        <v>0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R46" s="20">
        <v>35</v>
      </c>
      <c r="S46" s="20" t="s">
        <v>65</v>
      </c>
      <c r="T46" s="21">
        <v>0</v>
      </c>
      <c r="U46" s="22">
        <v>0</v>
      </c>
      <c r="V46" s="21">
        <v>0</v>
      </c>
      <c r="W46" s="22">
        <v>0</v>
      </c>
      <c r="X46" s="22" t="e">
        <f t="shared" si="2"/>
        <v>#DIV/0!</v>
      </c>
      <c r="Y46" s="21">
        <v>0</v>
      </c>
      <c r="Z46" s="22">
        <v>0</v>
      </c>
      <c r="AA46" s="21">
        <v>0</v>
      </c>
      <c r="AB46" s="22">
        <v>0</v>
      </c>
      <c r="AC46" s="22" t="e">
        <f t="shared" si="3"/>
        <v>#DIV/0!</v>
      </c>
      <c r="AD46" s="21">
        <v>0</v>
      </c>
      <c r="AE46" s="22">
        <v>0</v>
      </c>
      <c r="AF46" s="21">
        <v>0</v>
      </c>
      <c r="AG46" s="22">
        <v>0</v>
      </c>
      <c r="AH46" s="22">
        <v>0</v>
      </c>
      <c r="AI46" s="21">
        <v>0</v>
      </c>
      <c r="AJ46" s="21">
        <v>0</v>
      </c>
      <c r="AK46" s="21">
        <v>0</v>
      </c>
      <c r="AL46" s="21">
        <v>0</v>
      </c>
      <c r="AM46" s="22" t="e">
        <f t="shared" si="0"/>
        <v>#DIV/0!</v>
      </c>
      <c r="AN46" s="21">
        <v>0</v>
      </c>
      <c r="AO46" s="22">
        <v>0</v>
      </c>
      <c r="AP46" s="21">
        <v>0</v>
      </c>
      <c r="AQ46" s="22">
        <v>0</v>
      </c>
      <c r="AR46" s="22" t="e">
        <f t="shared" si="1"/>
        <v>#DIV/0!</v>
      </c>
      <c r="AS46" s="17">
        <v>0</v>
      </c>
      <c r="AT46" s="18">
        <v>0</v>
      </c>
      <c r="AU46" s="17">
        <v>0</v>
      </c>
      <c r="AV46" s="18">
        <v>0</v>
      </c>
      <c r="AW46" s="18">
        <v>0</v>
      </c>
      <c r="AZ46" s="17">
        <v>0</v>
      </c>
      <c r="BA46" s="18">
        <v>0</v>
      </c>
      <c r="BB46" s="17">
        <v>0</v>
      </c>
      <c r="BC46" s="18">
        <v>0</v>
      </c>
      <c r="BD46" s="18">
        <v>0</v>
      </c>
    </row>
    <row r="47" spans="2:56" ht="21.95" customHeight="1" x14ac:dyDescent="0.25">
      <c r="B47" s="20">
        <v>36</v>
      </c>
      <c r="C47" s="20" t="s">
        <v>66</v>
      </c>
      <c r="D47" s="21">
        <v>0</v>
      </c>
      <c r="E47" s="22">
        <v>0</v>
      </c>
      <c r="F47" s="21">
        <v>0</v>
      </c>
      <c r="G47" s="22">
        <v>0</v>
      </c>
      <c r="H47" s="21">
        <v>0</v>
      </c>
      <c r="I47" s="22">
        <v>0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R47" s="20">
        <v>36</v>
      </c>
      <c r="S47" s="20" t="s">
        <v>66</v>
      </c>
      <c r="T47" s="21">
        <v>0</v>
      </c>
      <c r="U47" s="22">
        <v>0</v>
      </c>
      <c r="V47" s="21">
        <v>0</v>
      </c>
      <c r="W47" s="22">
        <v>0</v>
      </c>
      <c r="X47" s="22" t="e">
        <f t="shared" si="2"/>
        <v>#DIV/0!</v>
      </c>
      <c r="Y47" s="21">
        <v>0</v>
      </c>
      <c r="Z47" s="22">
        <v>0</v>
      </c>
      <c r="AA47" s="21">
        <v>0</v>
      </c>
      <c r="AB47" s="22">
        <v>0</v>
      </c>
      <c r="AC47" s="22" t="e">
        <f t="shared" si="3"/>
        <v>#DIV/0!</v>
      </c>
      <c r="AD47" s="21">
        <v>0</v>
      </c>
      <c r="AE47" s="22">
        <v>0</v>
      </c>
      <c r="AF47" s="21">
        <v>0</v>
      </c>
      <c r="AG47" s="22">
        <v>0</v>
      </c>
      <c r="AH47" s="22">
        <v>0</v>
      </c>
      <c r="AI47" s="21">
        <v>0</v>
      </c>
      <c r="AJ47" s="21">
        <v>0</v>
      </c>
      <c r="AK47" s="21">
        <v>0</v>
      </c>
      <c r="AL47" s="21">
        <v>0</v>
      </c>
      <c r="AM47" s="22" t="e">
        <f t="shared" si="0"/>
        <v>#DIV/0!</v>
      </c>
      <c r="AN47" s="21">
        <v>0</v>
      </c>
      <c r="AO47" s="22">
        <v>0</v>
      </c>
      <c r="AP47" s="21">
        <v>0</v>
      </c>
      <c r="AQ47" s="22">
        <v>0</v>
      </c>
      <c r="AR47" s="22" t="e">
        <f t="shared" si="1"/>
        <v>#DIV/0!</v>
      </c>
      <c r="AS47" s="17">
        <v>0</v>
      </c>
      <c r="AT47" s="18">
        <v>0</v>
      </c>
      <c r="AU47" s="17">
        <v>0</v>
      </c>
      <c r="AV47" s="18">
        <v>0</v>
      </c>
      <c r="AW47" s="18">
        <v>0</v>
      </c>
      <c r="AZ47" s="17">
        <v>0</v>
      </c>
      <c r="BA47" s="18">
        <v>0</v>
      </c>
      <c r="BB47" s="17">
        <v>0</v>
      </c>
      <c r="BC47" s="18">
        <v>0</v>
      </c>
      <c r="BD47" s="18">
        <v>0</v>
      </c>
    </row>
    <row r="48" spans="2:56" ht="21.95" customHeight="1" x14ac:dyDescent="0.25">
      <c r="B48" s="20">
        <v>37</v>
      </c>
      <c r="C48" s="20" t="s">
        <v>67</v>
      </c>
      <c r="D48" s="21">
        <v>0</v>
      </c>
      <c r="E48" s="22">
        <v>0</v>
      </c>
      <c r="F48" s="21">
        <v>0</v>
      </c>
      <c r="G48" s="22">
        <v>0</v>
      </c>
      <c r="H48" s="21">
        <v>0</v>
      </c>
      <c r="I48" s="22">
        <v>0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0</v>
      </c>
      <c r="R48" s="20">
        <v>37</v>
      </c>
      <c r="S48" s="20" t="s">
        <v>67</v>
      </c>
      <c r="T48" s="21">
        <v>0</v>
      </c>
      <c r="U48" s="22">
        <v>0</v>
      </c>
      <c r="V48" s="21">
        <v>0</v>
      </c>
      <c r="W48" s="22">
        <v>0</v>
      </c>
      <c r="X48" s="22" t="e">
        <f t="shared" si="2"/>
        <v>#DIV/0!</v>
      </c>
      <c r="Y48" s="21">
        <v>0</v>
      </c>
      <c r="Z48" s="22">
        <v>0</v>
      </c>
      <c r="AA48" s="21">
        <v>0</v>
      </c>
      <c r="AB48" s="22">
        <v>0</v>
      </c>
      <c r="AC48" s="22" t="e">
        <f t="shared" si="3"/>
        <v>#DIV/0!</v>
      </c>
      <c r="AD48" s="21">
        <v>0</v>
      </c>
      <c r="AE48" s="22">
        <v>0</v>
      </c>
      <c r="AF48" s="21">
        <v>0</v>
      </c>
      <c r="AG48" s="22">
        <v>0</v>
      </c>
      <c r="AH48" s="22">
        <v>0</v>
      </c>
      <c r="AI48" s="21">
        <v>0</v>
      </c>
      <c r="AJ48" s="21">
        <v>0</v>
      </c>
      <c r="AK48" s="21">
        <v>0</v>
      </c>
      <c r="AL48" s="21">
        <v>0</v>
      </c>
      <c r="AM48" s="22" t="e">
        <f t="shared" si="0"/>
        <v>#DIV/0!</v>
      </c>
      <c r="AN48" s="21">
        <v>0</v>
      </c>
      <c r="AO48" s="22">
        <v>0</v>
      </c>
      <c r="AP48" s="21">
        <v>0</v>
      </c>
      <c r="AQ48" s="22">
        <v>0</v>
      </c>
      <c r="AR48" s="22" t="e">
        <f t="shared" si="1"/>
        <v>#DIV/0!</v>
      </c>
      <c r="AS48" s="17">
        <v>0</v>
      </c>
      <c r="AT48" s="18">
        <v>0</v>
      </c>
      <c r="AU48" s="17">
        <v>0</v>
      </c>
      <c r="AV48" s="18">
        <v>0</v>
      </c>
      <c r="AW48" s="18">
        <v>0</v>
      </c>
      <c r="AZ48" s="17">
        <v>0</v>
      </c>
      <c r="BA48" s="18">
        <v>0</v>
      </c>
      <c r="BB48" s="17">
        <v>0</v>
      </c>
      <c r="BC48" s="18">
        <v>0</v>
      </c>
      <c r="BD48" s="18">
        <v>0</v>
      </c>
    </row>
    <row r="49" spans="2:56" s="16" customFormat="1" ht="21.95" customHeight="1" x14ac:dyDescent="0.25">
      <c r="B49" s="25" t="s">
        <v>68</v>
      </c>
      <c r="C49" s="25"/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R49" s="25" t="s">
        <v>68</v>
      </c>
      <c r="S49" s="25"/>
      <c r="T49" s="24">
        <v>0</v>
      </c>
      <c r="U49" s="24">
        <v>0</v>
      </c>
      <c r="V49" s="24">
        <v>0</v>
      </c>
      <c r="W49" s="24">
        <v>0</v>
      </c>
      <c r="X49" s="22" t="e">
        <f t="shared" si="2"/>
        <v>#DIV/0!</v>
      </c>
      <c r="Y49" s="24">
        <v>0</v>
      </c>
      <c r="Z49" s="24">
        <v>0</v>
      </c>
      <c r="AA49" s="24">
        <v>0</v>
      </c>
      <c r="AB49" s="24">
        <v>0</v>
      </c>
      <c r="AC49" s="22" t="e">
        <f t="shared" si="3"/>
        <v>#DIV/0!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2" t="e">
        <f t="shared" si="0"/>
        <v>#DIV/0!</v>
      </c>
      <c r="AN49" s="24">
        <v>0</v>
      </c>
      <c r="AO49" s="24">
        <v>0</v>
      </c>
      <c r="AP49" s="24">
        <v>0</v>
      </c>
      <c r="AQ49" s="24">
        <v>0</v>
      </c>
      <c r="AR49" s="22" t="e">
        <f t="shared" si="1"/>
        <v>#DIV/0!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</row>
    <row r="50" spans="2:56" s="16" customFormat="1" ht="21.95" customHeight="1" x14ac:dyDescent="0.25">
      <c r="B50" s="25" t="s">
        <v>69</v>
      </c>
      <c r="C50" s="25"/>
      <c r="D50" s="23">
        <f>D40+D45+D49</f>
        <v>1309</v>
      </c>
      <c r="E50" s="23">
        <f t="shared" ref="E50:O50" si="7">E40+E45+E49</f>
        <v>635.15739999999994</v>
      </c>
      <c r="F50" s="23">
        <f t="shared" si="7"/>
        <v>5866</v>
      </c>
      <c r="G50" s="23">
        <f t="shared" si="7"/>
        <v>1912.9999000000003</v>
      </c>
      <c r="H50" s="23">
        <f t="shared" si="7"/>
        <v>2155</v>
      </c>
      <c r="I50" s="23">
        <f t="shared" si="7"/>
        <v>711.04939999999999</v>
      </c>
      <c r="J50" s="23">
        <f t="shared" si="7"/>
        <v>9330</v>
      </c>
      <c r="K50" s="23">
        <f t="shared" si="7"/>
        <v>3259.2066999999993</v>
      </c>
      <c r="L50" s="23">
        <f t="shared" si="7"/>
        <v>6390</v>
      </c>
      <c r="M50" s="23">
        <f t="shared" si="7"/>
        <v>10212.434999999999</v>
      </c>
      <c r="N50" s="23">
        <f t="shared" si="7"/>
        <v>15720</v>
      </c>
      <c r="O50" s="23">
        <f t="shared" si="7"/>
        <v>13471.6417</v>
      </c>
      <c r="R50" s="25" t="s">
        <v>69</v>
      </c>
      <c r="S50" s="25"/>
      <c r="T50" s="24">
        <v>156</v>
      </c>
      <c r="U50" s="24">
        <v>492.25</v>
      </c>
      <c r="V50" s="24">
        <v>66</v>
      </c>
      <c r="W50" s="24">
        <v>195.18</v>
      </c>
      <c r="X50" s="22">
        <f t="shared" si="2"/>
        <v>39.650584052818694</v>
      </c>
      <c r="Y50" s="24">
        <v>28</v>
      </c>
      <c r="Z50" s="24">
        <v>14.54</v>
      </c>
      <c r="AA50" s="24">
        <v>20</v>
      </c>
      <c r="AB50" s="24">
        <v>12.72</v>
      </c>
      <c r="AC50" s="22">
        <f t="shared" si="3"/>
        <v>87.482806052269609</v>
      </c>
      <c r="AD50" s="24">
        <v>330</v>
      </c>
      <c r="AE50" s="24">
        <v>1624.2</v>
      </c>
      <c r="AF50" s="24">
        <v>111</v>
      </c>
      <c r="AG50" s="24">
        <v>1569.97</v>
      </c>
      <c r="AH50" s="24">
        <v>103.45</v>
      </c>
      <c r="AI50" s="24">
        <v>25439</v>
      </c>
      <c r="AJ50" s="24">
        <v>43589.67</v>
      </c>
      <c r="AK50" s="24">
        <v>2200</v>
      </c>
      <c r="AL50" s="24">
        <f>AL40+AL45</f>
        <v>2355.94</v>
      </c>
      <c r="AM50" s="22">
        <f t="shared" si="0"/>
        <v>5.4048126540072454</v>
      </c>
      <c r="AN50" s="24">
        <v>56</v>
      </c>
      <c r="AO50" s="24">
        <v>37.880000000000003</v>
      </c>
      <c r="AP50" s="24">
        <v>19</v>
      </c>
      <c r="AQ50" s="24">
        <v>15.32</v>
      </c>
      <c r="AR50" s="22">
        <f t="shared" si="1"/>
        <v>40.443505807814148</v>
      </c>
      <c r="AS50" s="19">
        <v>381</v>
      </c>
      <c r="AT50" s="19">
        <v>34.69</v>
      </c>
      <c r="AU50" s="19">
        <v>90</v>
      </c>
      <c r="AV50" s="19">
        <v>6.44</v>
      </c>
      <c r="AW50" s="19">
        <v>538.66</v>
      </c>
      <c r="AZ50" s="19">
        <v>381</v>
      </c>
      <c r="BA50" s="19">
        <v>34.69</v>
      </c>
      <c r="BB50" s="19">
        <v>90</v>
      </c>
      <c r="BC50" s="19">
        <v>6.44</v>
      </c>
      <c r="BD50" s="19">
        <v>538.66</v>
      </c>
    </row>
    <row r="51" spans="2:56" ht="21.95" customHeight="1" x14ac:dyDescent="0.25">
      <c r="B51" s="20">
        <v>38</v>
      </c>
      <c r="C51" s="20" t="s">
        <v>70</v>
      </c>
      <c r="D51" s="21">
        <v>180</v>
      </c>
      <c r="E51" s="22">
        <v>0.14480000000000001</v>
      </c>
      <c r="F51" s="21">
        <v>0</v>
      </c>
      <c r="G51" s="22">
        <v>0</v>
      </c>
      <c r="H51" s="21">
        <v>37</v>
      </c>
      <c r="I51" s="22">
        <v>1.6701999999999999</v>
      </c>
      <c r="J51" s="21">
        <v>217</v>
      </c>
      <c r="K51" s="22">
        <v>1.8149999999999999</v>
      </c>
      <c r="L51" s="21">
        <v>773</v>
      </c>
      <c r="M51" s="22">
        <v>5.6535000000000002</v>
      </c>
      <c r="N51" s="21">
        <v>990</v>
      </c>
      <c r="O51" s="22">
        <v>7.4684999999999997</v>
      </c>
      <c r="R51" s="20">
        <v>38</v>
      </c>
      <c r="S51" s="20" t="s">
        <v>70</v>
      </c>
      <c r="T51" s="21">
        <v>0</v>
      </c>
      <c r="U51" s="22">
        <v>0</v>
      </c>
      <c r="V51" s="21">
        <v>0</v>
      </c>
      <c r="W51" s="22">
        <v>0</v>
      </c>
      <c r="X51" s="22" t="e">
        <f t="shared" si="2"/>
        <v>#DIV/0!</v>
      </c>
      <c r="Y51" s="21">
        <v>0</v>
      </c>
      <c r="Z51" s="22">
        <v>0</v>
      </c>
      <c r="AA51" s="21">
        <v>0</v>
      </c>
      <c r="AB51" s="22">
        <v>0</v>
      </c>
      <c r="AC51" s="22" t="e">
        <f t="shared" si="3"/>
        <v>#DIV/0!</v>
      </c>
      <c r="AD51" s="21">
        <v>0</v>
      </c>
      <c r="AE51" s="22">
        <v>0</v>
      </c>
      <c r="AF51" s="21">
        <v>0</v>
      </c>
      <c r="AG51" s="22">
        <v>0</v>
      </c>
      <c r="AH51" s="22">
        <v>0</v>
      </c>
      <c r="AI51" s="21">
        <v>0</v>
      </c>
      <c r="AJ51" s="21">
        <v>0</v>
      </c>
      <c r="AK51" s="21">
        <v>0</v>
      </c>
      <c r="AL51" s="21">
        <v>0</v>
      </c>
      <c r="AM51" s="22" t="e">
        <f t="shared" si="0"/>
        <v>#DIV/0!</v>
      </c>
      <c r="AN51" s="21">
        <v>0</v>
      </c>
      <c r="AO51" s="22">
        <v>0</v>
      </c>
      <c r="AP51" s="21">
        <v>0</v>
      </c>
      <c r="AQ51" s="22">
        <v>0</v>
      </c>
      <c r="AR51" s="22" t="e">
        <f t="shared" si="1"/>
        <v>#DIV/0!</v>
      </c>
      <c r="AS51" s="17">
        <v>0</v>
      </c>
      <c r="AT51" s="18">
        <v>0</v>
      </c>
      <c r="AU51" s="17">
        <v>0</v>
      </c>
      <c r="AV51" s="18">
        <v>0</v>
      </c>
      <c r="AW51" s="18">
        <v>0</v>
      </c>
      <c r="AZ51" s="17">
        <v>0</v>
      </c>
      <c r="BA51" s="18">
        <v>0</v>
      </c>
      <c r="BB51" s="17">
        <v>0</v>
      </c>
      <c r="BC51" s="18">
        <v>0</v>
      </c>
      <c r="BD51" s="18">
        <v>0</v>
      </c>
    </row>
    <row r="52" spans="2:56" ht="21.95" customHeight="1" x14ac:dyDescent="0.25">
      <c r="B52" s="20">
        <v>39</v>
      </c>
      <c r="C52" s="20" t="s">
        <v>71</v>
      </c>
      <c r="D52" s="21">
        <v>0</v>
      </c>
      <c r="E52" s="22">
        <v>0</v>
      </c>
      <c r="F52" s="21">
        <v>0</v>
      </c>
      <c r="G52" s="22">
        <v>0</v>
      </c>
      <c r="H52" s="21">
        <v>0</v>
      </c>
      <c r="I52" s="22">
        <v>0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0</v>
      </c>
      <c r="R52" s="20">
        <v>39</v>
      </c>
      <c r="S52" s="20" t="s">
        <v>71</v>
      </c>
      <c r="T52" s="21">
        <v>0</v>
      </c>
      <c r="U52" s="22">
        <v>0</v>
      </c>
      <c r="V52" s="21">
        <v>0</v>
      </c>
      <c r="W52" s="22">
        <v>0</v>
      </c>
      <c r="X52" s="22" t="e">
        <f t="shared" si="2"/>
        <v>#DIV/0!</v>
      </c>
      <c r="Y52" s="21">
        <v>0</v>
      </c>
      <c r="Z52" s="22">
        <v>0</v>
      </c>
      <c r="AA52" s="21">
        <v>0</v>
      </c>
      <c r="AB52" s="22">
        <v>0</v>
      </c>
      <c r="AC52" s="22" t="e">
        <f t="shared" si="3"/>
        <v>#DIV/0!</v>
      </c>
      <c r="AD52" s="21">
        <v>0</v>
      </c>
      <c r="AE52" s="22">
        <v>0</v>
      </c>
      <c r="AF52" s="21">
        <v>0</v>
      </c>
      <c r="AG52" s="22">
        <v>0</v>
      </c>
      <c r="AH52" s="22">
        <v>0</v>
      </c>
      <c r="AI52" s="21">
        <v>0</v>
      </c>
      <c r="AJ52" s="21">
        <v>0</v>
      </c>
      <c r="AK52" s="21">
        <v>0</v>
      </c>
      <c r="AL52" s="21">
        <v>0</v>
      </c>
      <c r="AM52" s="22" t="e">
        <f t="shared" si="0"/>
        <v>#DIV/0!</v>
      </c>
      <c r="AN52" s="21">
        <v>0</v>
      </c>
      <c r="AO52" s="22">
        <v>0</v>
      </c>
      <c r="AP52" s="21">
        <v>0</v>
      </c>
      <c r="AQ52" s="22">
        <v>0</v>
      </c>
      <c r="AR52" s="22" t="e">
        <f t="shared" si="1"/>
        <v>#DIV/0!</v>
      </c>
      <c r="AS52" s="17">
        <v>0</v>
      </c>
      <c r="AT52" s="18">
        <v>0</v>
      </c>
      <c r="AU52" s="17">
        <v>0</v>
      </c>
      <c r="AV52" s="18">
        <v>0</v>
      </c>
      <c r="AW52" s="18">
        <v>0</v>
      </c>
      <c r="AZ52" s="17">
        <v>0</v>
      </c>
      <c r="BA52" s="18">
        <v>0</v>
      </c>
      <c r="BB52" s="17">
        <v>0</v>
      </c>
      <c r="BC52" s="18">
        <v>0</v>
      </c>
      <c r="BD52" s="18">
        <v>0</v>
      </c>
    </row>
    <row r="53" spans="2:56" ht="21.95" customHeight="1" x14ac:dyDescent="0.25">
      <c r="B53" s="20">
        <v>40</v>
      </c>
      <c r="C53" s="20" t="s">
        <v>72</v>
      </c>
      <c r="D53" s="21">
        <v>0</v>
      </c>
      <c r="E53" s="22">
        <v>0</v>
      </c>
      <c r="F53" s="21">
        <v>0</v>
      </c>
      <c r="G53" s="22">
        <v>0</v>
      </c>
      <c r="H53" s="21">
        <v>290</v>
      </c>
      <c r="I53" s="22">
        <v>2.8147000000000002</v>
      </c>
      <c r="J53" s="21">
        <v>290</v>
      </c>
      <c r="K53" s="22">
        <v>2.8147000000000002</v>
      </c>
      <c r="L53" s="21">
        <v>0</v>
      </c>
      <c r="M53" s="22">
        <v>0</v>
      </c>
      <c r="N53" s="21">
        <v>290</v>
      </c>
      <c r="O53" s="22">
        <v>2.8147000000000002</v>
      </c>
      <c r="R53" s="20">
        <v>40</v>
      </c>
      <c r="S53" s="20" t="s">
        <v>72</v>
      </c>
      <c r="T53" s="21">
        <v>0</v>
      </c>
      <c r="U53" s="22">
        <v>0</v>
      </c>
      <c r="V53" s="21">
        <v>0</v>
      </c>
      <c r="W53" s="22">
        <v>0</v>
      </c>
      <c r="X53" s="22" t="e">
        <f t="shared" si="2"/>
        <v>#DIV/0!</v>
      </c>
      <c r="Y53" s="21">
        <v>0</v>
      </c>
      <c r="Z53" s="22">
        <v>0</v>
      </c>
      <c r="AA53" s="21">
        <v>0</v>
      </c>
      <c r="AB53" s="22">
        <v>0</v>
      </c>
      <c r="AC53" s="22" t="e">
        <f t="shared" si="3"/>
        <v>#DIV/0!</v>
      </c>
      <c r="AD53" s="21">
        <v>0</v>
      </c>
      <c r="AE53" s="22">
        <v>0</v>
      </c>
      <c r="AF53" s="21">
        <v>0</v>
      </c>
      <c r="AG53" s="22">
        <v>0</v>
      </c>
      <c r="AH53" s="22">
        <v>0</v>
      </c>
      <c r="AI53" s="21">
        <v>0</v>
      </c>
      <c r="AJ53" s="21">
        <v>0</v>
      </c>
      <c r="AK53" s="21">
        <v>0</v>
      </c>
      <c r="AL53" s="21">
        <v>0</v>
      </c>
      <c r="AM53" s="22" t="e">
        <f t="shared" si="0"/>
        <v>#DIV/0!</v>
      </c>
      <c r="AN53" s="21">
        <v>0</v>
      </c>
      <c r="AO53" s="22">
        <v>0</v>
      </c>
      <c r="AP53" s="21">
        <v>0</v>
      </c>
      <c r="AQ53" s="22">
        <v>0</v>
      </c>
      <c r="AR53" s="22" t="e">
        <f t="shared" si="1"/>
        <v>#DIV/0!</v>
      </c>
      <c r="AS53" s="17">
        <v>0</v>
      </c>
      <c r="AT53" s="18">
        <v>0</v>
      </c>
      <c r="AU53" s="17">
        <v>0</v>
      </c>
      <c r="AV53" s="18">
        <v>0</v>
      </c>
      <c r="AW53" s="18">
        <v>0</v>
      </c>
      <c r="AZ53" s="17">
        <v>0</v>
      </c>
      <c r="BA53" s="18">
        <v>0</v>
      </c>
      <c r="BB53" s="17">
        <v>0</v>
      </c>
      <c r="BC53" s="18">
        <v>0</v>
      </c>
      <c r="BD53" s="18">
        <v>0</v>
      </c>
    </row>
    <row r="54" spans="2:56" ht="21.95" customHeight="1" x14ac:dyDescent="0.25">
      <c r="B54" s="20">
        <v>41</v>
      </c>
      <c r="C54" s="20" t="s">
        <v>73</v>
      </c>
      <c r="D54" s="21">
        <v>0</v>
      </c>
      <c r="E54" s="22">
        <v>0</v>
      </c>
      <c r="F54" s="21">
        <v>0</v>
      </c>
      <c r="G54" s="22">
        <v>0</v>
      </c>
      <c r="H54" s="21">
        <v>13</v>
      </c>
      <c r="I54" s="22">
        <v>0.1991</v>
      </c>
      <c r="J54" s="21">
        <v>13</v>
      </c>
      <c r="K54" s="22">
        <v>0.1991</v>
      </c>
      <c r="L54" s="21">
        <v>918</v>
      </c>
      <c r="M54" s="22">
        <v>15.248100000000001</v>
      </c>
      <c r="N54" s="21">
        <v>931</v>
      </c>
      <c r="O54" s="22">
        <v>15.4472</v>
      </c>
      <c r="R54" s="20">
        <v>41</v>
      </c>
      <c r="S54" s="20" t="s">
        <v>73</v>
      </c>
      <c r="T54" s="21">
        <v>0</v>
      </c>
      <c r="U54" s="22">
        <v>0</v>
      </c>
      <c r="V54" s="21">
        <v>0</v>
      </c>
      <c r="W54" s="22">
        <v>0</v>
      </c>
      <c r="X54" s="22" t="e">
        <f t="shared" si="2"/>
        <v>#DIV/0!</v>
      </c>
      <c r="Y54" s="21">
        <v>0</v>
      </c>
      <c r="Z54" s="22">
        <v>0</v>
      </c>
      <c r="AA54" s="21">
        <v>0</v>
      </c>
      <c r="AB54" s="22">
        <v>0</v>
      </c>
      <c r="AC54" s="22" t="e">
        <f t="shared" si="3"/>
        <v>#DIV/0!</v>
      </c>
      <c r="AD54" s="21">
        <v>0</v>
      </c>
      <c r="AE54" s="22">
        <v>0</v>
      </c>
      <c r="AF54" s="21">
        <v>0</v>
      </c>
      <c r="AG54" s="22">
        <v>0</v>
      </c>
      <c r="AH54" s="22">
        <v>0</v>
      </c>
      <c r="AI54" s="21">
        <v>0</v>
      </c>
      <c r="AJ54" s="21">
        <v>0</v>
      </c>
      <c r="AK54" s="21">
        <v>0</v>
      </c>
      <c r="AL54" s="21">
        <v>0</v>
      </c>
      <c r="AM54" s="22" t="e">
        <f t="shared" si="0"/>
        <v>#DIV/0!</v>
      </c>
      <c r="AN54" s="21">
        <v>0</v>
      </c>
      <c r="AO54" s="22">
        <v>0</v>
      </c>
      <c r="AP54" s="21">
        <v>0</v>
      </c>
      <c r="AQ54" s="22">
        <v>0</v>
      </c>
      <c r="AR54" s="22" t="e">
        <f t="shared" si="1"/>
        <v>#DIV/0!</v>
      </c>
      <c r="AS54" s="17">
        <v>0</v>
      </c>
      <c r="AT54" s="18">
        <v>0</v>
      </c>
      <c r="AU54" s="17">
        <v>0</v>
      </c>
      <c r="AV54" s="18">
        <v>0</v>
      </c>
      <c r="AW54" s="18">
        <v>0</v>
      </c>
      <c r="AZ54" s="17">
        <v>0</v>
      </c>
      <c r="BA54" s="18">
        <v>0</v>
      </c>
      <c r="BB54" s="17">
        <v>0</v>
      </c>
      <c r="BC54" s="18">
        <v>0</v>
      </c>
      <c r="BD54" s="18">
        <v>0</v>
      </c>
    </row>
    <row r="55" spans="2:56" s="16" customFormat="1" ht="21.95" customHeight="1" x14ac:dyDescent="0.25">
      <c r="B55" s="25" t="s">
        <v>74</v>
      </c>
      <c r="C55" s="25"/>
      <c r="D55" s="23">
        <v>180</v>
      </c>
      <c r="E55" s="23">
        <v>0.14000000000000001</v>
      </c>
      <c r="F55" s="23">
        <v>0</v>
      </c>
      <c r="G55" s="23">
        <v>0</v>
      </c>
      <c r="H55" s="23">
        <v>340</v>
      </c>
      <c r="I55" s="23">
        <v>4.68</v>
      </c>
      <c r="J55" s="23">
        <v>520</v>
      </c>
      <c r="K55" s="23">
        <v>4.83</v>
      </c>
      <c r="L55" s="23">
        <v>1691</v>
      </c>
      <c r="M55" s="23">
        <v>20.9</v>
      </c>
      <c r="N55" s="23">
        <v>2211</v>
      </c>
      <c r="O55" s="23">
        <v>25.73</v>
      </c>
      <c r="R55" s="25" t="s">
        <v>74</v>
      </c>
      <c r="S55" s="25"/>
      <c r="T55" s="24">
        <v>0</v>
      </c>
      <c r="U55" s="24">
        <v>0</v>
      </c>
      <c r="V55" s="24">
        <v>0</v>
      </c>
      <c r="W55" s="24">
        <v>0</v>
      </c>
      <c r="X55" s="22" t="e">
        <f t="shared" si="2"/>
        <v>#DIV/0!</v>
      </c>
      <c r="Y55" s="24">
        <v>0</v>
      </c>
      <c r="Z55" s="24">
        <v>0</v>
      </c>
      <c r="AA55" s="24">
        <v>0</v>
      </c>
      <c r="AB55" s="24">
        <v>0</v>
      </c>
      <c r="AC55" s="22" t="e">
        <f t="shared" si="3"/>
        <v>#DIV/0!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2" t="e">
        <f t="shared" si="0"/>
        <v>#DIV/0!</v>
      </c>
      <c r="AN55" s="24">
        <v>0</v>
      </c>
      <c r="AO55" s="24">
        <v>0</v>
      </c>
      <c r="AP55" s="24">
        <v>0</v>
      </c>
      <c r="AQ55" s="24">
        <v>0</v>
      </c>
      <c r="AR55" s="22" t="e">
        <f t="shared" si="1"/>
        <v>#DIV/0!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</row>
    <row r="56" spans="2:56" s="16" customFormat="1" ht="21.95" customHeight="1" x14ac:dyDescent="0.25">
      <c r="B56" s="25" t="s">
        <v>75</v>
      </c>
      <c r="C56" s="25"/>
      <c r="D56" s="23">
        <f>D50+D55</f>
        <v>1489</v>
      </c>
      <c r="E56" s="23">
        <f t="shared" ref="E56:O56" si="8">E50+E55</f>
        <v>635.29739999999993</v>
      </c>
      <c r="F56" s="23">
        <f t="shared" si="8"/>
        <v>5866</v>
      </c>
      <c r="G56" s="23">
        <f t="shared" si="8"/>
        <v>1912.9999000000003</v>
      </c>
      <c r="H56" s="23">
        <f t="shared" si="8"/>
        <v>2495</v>
      </c>
      <c r="I56" s="23">
        <f t="shared" si="8"/>
        <v>715.72939999999994</v>
      </c>
      <c r="J56" s="23">
        <f t="shared" si="8"/>
        <v>9850</v>
      </c>
      <c r="K56" s="23">
        <f t="shared" si="8"/>
        <v>3264.0366999999992</v>
      </c>
      <c r="L56" s="23">
        <f t="shared" si="8"/>
        <v>8081</v>
      </c>
      <c r="M56" s="23">
        <f t="shared" si="8"/>
        <v>10233.334999999999</v>
      </c>
      <c r="N56" s="23">
        <f t="shared" si="8"/>
        <v>17931</v>
      </c>
      <c r="O56" s="23">
        <f t="shared" si="8"/>
        <v>13497.3717</v>
      </c>
      <c r="R56" s="25" t="s">
        <v>75</v>
      </c>
      <c r="S56" s="25"/>
      <c r="T56" s="24">
        <v>156</v>
      </c>
      <c r="U56" s="24">
        <v>492.25</v>
      </c>
      <c r="V56" s="24">
        <v>66</v>
      </c>
      <c r="W56" s="24">
        <v>195.18</v>
      </c>
      <c r="X56" s="22">
        <f t="shared" si="2"/>
        <v>39.650584052818694</v>
      </c>
      <c r="Y56" s="24">
        <v>28</v>
      </c>
      <c r="Z56" s="24">
        <v>14.54</v>
      </c>
      <c r="AA56" s="24">
        <v>20</v>
      </c>
      <c r="AB56" s="24">
        <v>12.72</v>
      </c>
      <c r="AC56" s="22">
        <f t="shared" si="3"/>
        <v>87.482806052269609</v>
      </c>
      <c r="AD56" s="24">
        <v>330</v>
      </c>
      <c r="AE56" s="24">
        <v>1624.2</v>
      </c>
      <c r="AF56" s="24">
        <v>111</v>
      </c>
      <c r="AG56" s="24">
        <v>1569.97</v>
      </c>
      <c r="AH56" s="24">
        <v>103.45</v>
      </c>
      <c r="AI56" s="24">
        <v>25439</v>
      </c>
      <c r="AJ56" s="24">
        <v>43589.67</v>
      </c>
      <c r="AK56" s="24">
        <v>2200</v>
      </c>
      <c r="AL56" s="24">
        <f>AL50</f>
        <v>2355.94</v>
      </c>
      <c r="AM56" s="22">
        <f t="shared" si="0"/>
        <v>5.4048126540072454</v>
      </c>
      <c r="AN56" s="24">
        <v>56</v>
      </c>
      <c r="AO56" s="24">
        <v>37.880000000000003</v>
      </c>
      <c r="AP56" s="24">
        <v>19</v>
      </c>
      <c r="AQ56" s="24">
        <v>15.32</v>
      </c>
      <c r="AR56" s="22">
        <f t="shared" si="1"/>
        <v>40.443505807814148</v>
      </c>
      <c r="AS56" s="19">
        <v>381</v>
      </c>
      <c r="AT56" s="19">
        <v>34.69</v>
      </c>
      <c r="AU56" s="19">
        <v>90</v>
      </c>
      <c r="AV56" s="19">
        <v>6.44</v>
      </c>
      <c r="AW56" s="19">
        <v>538.66</v>
      </c>
      <c r="AZ56" s="19">
        <v>381</v>
      </c>
      <c r="BA56" s="19">
        <v>34.69</v>
      </c>
      <c r="BB56" s="19">
        <v>90</v>
      </c>
      <c r="BC56" s="19">
        <v>6.44</v>
      </c>
      <c r="BD56" s="19">
        <v>538.66</v>
      </c>
    </row>
  </sheetData>
  <mergeCells count="49">
    <mergeCell ref="AH3:AL3"/>
    <mergeCell ref="B4:L4"/>
    <mergeCell ref="M4:N4"/>
    <mergeCell ref="R4:AJ4"/>
    <mergeCell ref="AK4:AL4"/>
    <mergeCell ref="G6:G7"/>
    <mergeCell ref="L6:L7"/>
    <mergeCell ref="S5:S7"/>
    <mergeCell ref="F6:F7"/>
    <mergeCell ref="F5:G5"/>
    <mergeCell ref="N5:O5"/>
    <mergeCell ref="H6:H7"/>
    <mergeCell ref="B5:B7"/>
    <mergeCell ref="C5:C7"/>
    <mergeCell ref="D6:D7"/>
    <mergeCell ref="E6:E7"/>
    <mergeCell ref="D5:E5"/>
    <mergeCell ref="H5:I5"/>
    <mergeCell ref="J5:K5"/>
    <mergeCell ref="L5:M5"/>
    <mergeCell ref="N6:N7"/>
    <mergeCell ref="I6:I7"/>
    <mergeCell ref="AS5:AW6"/>
    <mergeCell ref="AN5:AR6"/>
    <mergeCell ref="O6:O7"/>
    <mergeCell ref="J6:J7"/>
    <mergeCell ref="M6:M7"/>
    <mergeCell ref="K6:K7"/>
    <mergeCell ref="AI5:AM6"/>
    <mergeCell ref="R5:R7"/>
    <mergeCell ref="T5:X6"/>
    <mergeCell ref="Y5:AC6"/>
    <mergeCell ref="AD5:AH6"/>
    <mergeCell ref="B50:C50"/>
    <mergeCell ref="B55:C55"/>
    <mergeCell ref="B56:C56"/>
    <mergeCell ref="R20:S20"/>
    <mergeCell ref="R39:S39"/>
    <mergeCell ref="R40:S40"/>
    <mergeCell ref="R45:S45"/>
    <mergeCell ref="R49:S49"/>
    <mergeCell ref="R50:S50"/>
    <mergeCell ref="R55:S55"/>
    <mergeCell ref="R56:S56"/>
    <mergeCell ref="B20:C20"/>
    <mergeCell ref="B39:C39"/>
    <mergeCell ref="B40:C40"/>
    <mergeCell ref="B45:C45"/>
    <mergeCell ref="B49:C49"/>
  </mergeCells>
  <pageMargins left="0.82" right="0.63" top="0.64" bottom="0.62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2020-08-17T07:30:17Z</dcterms:modified>
</cp:coreProperties>
</file>